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504" windowWidth="23256" windowHeight="13176" tabRatio="934"/>
  </bookViews>
  <sheets>
    <sheet name="ASG Diarista" sheetId="4" r:id="rId1"/>
    <sheet name="ASG NOTURNO" sheetId="11" r:id="rId2"/>
    <sheet name="ASG Diurno" sheetId="12" r:id="rId3"/>
    <sheet name="Encarregado 40%" sheetId="16" r:id="rId4"/>
    <sheet name="Plan1" sheetId="17" r:id="rId5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2" i="4"/>
  <c r="I78"/>
  <c r="I79"/>
  <c r="I81"/>
  <c r="I85"/>
  <c r="I93"/>
  <c r="I95"/>
  <c r="I129"/>
  <c r="I68"/>
  <c r="H69"/>
  <c r="I69"/>
  <c r="H70"/>
  <c r="I70"/>
  <c r="I74"/>
  <c r="I99"/>
  <c r="I103"/>
  <c r="I130"/>
  <c r="I128"/>
  <c r="I131"/>
  <c r="I107"/>
  <c r="I108"/>
  <c r="I118"/>
  <c r="I120"/>
  <c r="I110"/>
  <c r="I111"/>
  <c r="I112"/>
  <c r="I113"/>
  <c r="I132"/>
  <c r="I133"/>
  <c r="B159"/>
  <c r="D159"/>
  <c r="F159" s="1"/>
  <c r="H11" i="17" s="1"/>
  <c r="I68" i="11"/>
  <c r="H69"/>
  <c r="I69"/>
  <c r="H70"/>
  <c r="I70"/>
  <c r="I74"/>
  <c r="I128"/>
  <c r="I78"/>
  <c r="I79"/>
  <c r="I81"/>
  <c r="I82"/>
  <c r="I85"/>
  <c r="I93"/>
  <c r="I95"/>
  <c r="I129"/>
  <c r="I131"/>
  <c r="I107"/>
  <c r="I108"/>
  <c r="I118"/>
  <c r="I120"/>
  <c r="I110"/>
  <c r="I111"/>
  <c r="I112"/>
  <c r="I113"/>
  <c r="I132"/>
  <c r="I133"/>
  <c r="B162"/>
  <c r="D162"/>
  <c r="F162"/>
  <c r="H12" i="17"/>
  <c r="I78" i="12"/>
  <c r="I79"/>
  <c r="I81"/>
  <c r="I82"/>
  <c r="I85"/>
  <c r="I93"/>
  <c r="I95"/>
  <c r="I129"/>
  <c r="I68"/>
  <c r="H69"/>
  <c r="I69"/>
  <c r="H70"/>
  <c r="I70"/>
  <c r="I74"/>
  <c r="I128"/>
  <c r="I131"/>
  <c r="I107"/>
  <c r="I108"/>
  <c r="I118"/>
  <c r="I120"/>
  <c r="I110"/>
  <c r="I111"/>
  <c r="I112"/>
  <c r="I113"/>
  <c r="I132"/>
  <c r="I133"/>
  <c r="B162"/>
  <c r="D162"/>
  <c r="F162"/>
  <c r="H13" i="17"/>
  <c r="I68" i="16"/>
  <c r="H69"/>
  <c r="I69"/>
  <c r="H70"/>
  <c r="I70"/>
  <c r="I74"/>
  <c r="I128"/>
  <c r="I78"/>
  <c r="I79"/>
  <c r="I82"/>
  <c r="I85"/>
  <c r="I93"/>
  <c r="I95"/>
  <c r="I129"/>
  <c r="I131"/>
  <c r="I107"/>
  <c r="I108"/>
  <c r="I118"/>
  <c r="I120"/>
  <c r="I110"/>
  <c r="I111"/>
  <c r="I112"/>
  <c r="I113"/>
  <c r="I132"/>
  <c r="I133"/>
  <c r="B161"/>
  <c r="D161"/>
  <c r="F161"/>
  <c r="H14" i="17"/>
  <c r="E14"/>
  <c r="G14"/>
  <c r="C14"/>
  <c r="E13"/>
  <c r="G13"/>
  <c r="C13"/>
  <c r="E12"/>
  <c r="G12"/>
  <c r="C12"/>
  <c r="J10"/>
  <c r="J11"/>
  <c r="J12"/>
  <c r="J13"/>
  <c r="C11"/>
  <c r="C15" s="1"/>
  <c r="E11"/>
  <c r="G11"/>
  <c r="I11"/>
  <c r="I12"/>
  <c r="I13"/>
  <c r="D10"/>
  <c r="E10"/>
  <c r="F10"/>
  <c r="G10"/>
  <c r="H10"/>
  <c r="I10"/>
  <c r="C10"/>
  <c r="I83" i="16"/>
  <c r="I40"/>
  <c r="I41"/>
  <c r="I42"/>
  <c r="I43"/>
  <c r="I44"/>
  <c r="I45"/>
  <c r="I46"/>
  <c r="I39"/>
  <c r="I83" i="12"/>
  <c r="I84"/>
  <c r="I40"/>
  <c r="I41"/>
  <c r="I42"/>
  <c r="I43"/>
  <c r="I44"/>
  <c r="I45"/>
  <c r="I46"/>
  <c r="I39"/>
  <c r="I84" i="11"/>
  <c r="I83"/>
  <c r="I40"/>
  <c r="I41"/>
  <c r="I42"/>
  <c r="I43"/>
  <c r="I44"/>
  <c r="I45"/>
  <c r="I46"/>
  <c r="I39"/>
  <c r="I80" i="4"/>
  <c r="I83"/>
  <c r="I84"/>
  <c r="I73"/>
  <c r="I72"/>
  <c r="I71"/>
  <c r="I61"/>
  <c r="I51"/>
  <c r="I50"/>
  <c r="I40"/>
  <c r="I41"/>
  <c r="I42"/>
  <c r="I43"/>
  <c r="I44"/>
  <c r="I45"/>
  <c r="I46"/>
  <c r="I39"/>
  <c r="I36"/>
  <c r="I35"/>
  <c r="I34"/>
  <c r="I30"/>
  <c r="I51" i="11"/>
  <c r="I51" i="12"/>
  <c r="I51" i="16"/>
  <c r="I50"/>
  <c r="I50" i="12"/>
  <c r="I50" i="11"/>
  <c r="I25" i="16"/>
  <c r="I29"/>
  <c r="I149"/>
  <c r="I143"/>
  <c r="B132"/>
  <c r="B130"/>
  <c r="B129"/>
  <c r="B128"/>
  <c r="B127"/>
  <c r="B126"/>
  <c r="H115"/>
  <c r="H113"/>
  <c r="H89"/>
  <c r="H85"/>
  <c r="H73"/>
  <c r="I57"/>
  <c r="I63"/>
  <c r="H47"/>
  <c r="H72"/>
  <c r="H36"/>
  <c r="I30"/>
  <c r="H74"/>
  <c r="I149" i="12"/>
  <c r="I143"/>
  <c r="B132"/>
  <c r="B130"/>
  <c r="B129"/>
  <c r="B128"/>
  <c r="B127"/>
  <c r="B126"/>
  <c r="H115"/>
  <c r="H113"/>
  <c r="H89"/>
  <c r="H85"/>
  <c r="H73"/>
  <c r="H47"/>
  <c r="H72"/>
  <c r="H36"/>
  <c r="I25"/>
  <c r="I30"/>
  <c r="I149" i="11"/>
  <c r="I143"/>
  <c r="B132"/>
  <c r="B130"/>
  <c r="B129"/>
  <c r="B128"/>
  <c r="B127"/>
  <c r="B126"/>
  <c r="H115"/>
  <c r="H113"/>
  <c r="H89"/>
  <c r="H85"/>
  <c r="H73"/>
  <c r="I57"/>
  <c r="I63"/>
  <c r="H47"/>
  <c r="H72"/>
  <c r="H36"/>
  <c r="I25"/>
  <c r="I30"/>
  <c r="I88" i="16"/>
  <c r="I89"/>
  <c r="I94"/>
  <c r="I81"/>
  <c r="I73"/>
  <c r="I71"/>
  <c r="I84"/>
  <c r="I34"/>
  <c r="I57" i="12"/>
  <c r="I63"/>
  <c r="I35" i="16"/>
  <c r="I80"/>
  <c r="I126"/>
  <c r="I72"/>
  <c r="I88" i="12"/>
  <c r="I89"/>
  <c r="I94"/>
  <c r="I73"/>
  <c r="I72"/>
  <c r="I71"/>
  <c r="I34"/>
  <c r="I126"/>
  <c r="I80"/>
  <c r="I35"/>
  <c r="H74"/>
  <c r="I88" i="11"/>
  <c r="I89"/>
  <c r="I94"/>
  <c r="I73"/>
  <c r="I72"/>
  <c r="I71"/>
  <c r="I34"/>
  <c r="I126"/>
  <c r="I80"/>
  <c r="I35"/>
  <c r="H74"/>
  <c r="I36" i="16"/>
  <c r="I61"/>
  <c r="I36" i="12"/>
  <c r="I36" i="11"/>
  <c r="I61" i="12"/>
  <c r="I61" i="11"/>
  <c r="I47" i="16"/>
  <c r="I62"/>
  <c r="I64"/>
  <c r="I47" i="11"/>
  <c r="I62"/>
  <c r="I64"/>
  <c r="I47" i="12"/>
  <c r="I62"/>
  <c r="I64"/>
  <c r="I127"/>
  <c r="I127" i="11"/>
  <c r="I127" i="16"/>
  <c r="I103" i="12"/>
  <c r="I130"/>
  <c r="I148"/>
  <c r="I151"/>
  <c r="I103" i="11"/>
  <c r="I130"/>
  <c r="I103" i="16"/>
  <c r="I130"/>
  <c r="I122" i="12"/>
  <c r="I148" i="11"/>
  <c r="I151"/>
  <c r="I122"/>
  <c r="I148" i="16"/>
  <c r="I151"/>
  <c r="I122"/>
  <c r="I150" i="11"/>
  <c r="I150" i="12"/>
  <c r="I150" i="16"/>
  <c r="B155" i="12"/>
  <c r="D13" i="17"/>
  <c r="D12"/>
  <c r="B155" i="11"/>
  <c r="B155" i="16"/>
  <c r="I25" i="4"/>
  <c r="D14" i="17"/>
  <c r="F13"/>
  <c r="F12"/>
  <c r="H73" i="4"/>
  <c r="B132"/>
  <c r="B130"/>
  <c r="B129"/>
  <c r="B128"/>
  <c r="H115"/>
  <c r="H89"/>
  <c r="H85"/>
  <c r="H36"/>
  <c r="H47"/>
  <c r="H72"/>
  <c r="H113"/>
  <c r="B126"/>
  <c r="B127"/>
  <c r="I143"/>
  <c r="I149"/>
  <c r="F14" i="17"/>
  <c r="I57" i="4"/>
  <c r="I63"/>
  <c r="H74"/>
  <c r="I88"/>
  <c r="I89"/>
  <c r="I94"/>
  <c r="I126"/>
  <c r="I47"/>
  <c r="I62"/>
  <c r="I64"/>
  <c r="I127"/>
  <c r="I122"/>
  <c r="I148"/>
  <c r="I151"/>
  <c r="I150"/>
  <c r="D11" i="17"/>
  <c r="C157" i="16"/>
  <c r="C158" s="1"/>
  <c r="C157" i="12"/>
  <c r="C158" s="1"/>
  <c r="C157" i="11"/>
  <c r="C158" s="1"/>
  <c r="F11" i="17"/>
  <c r="H15" l="1"/>
  <c r="G17" s="1"/>
  <c r="G18" s="1"/>
</calcChain>
</file>

<file path=xl/sharedStrings.xml><?xml version="1.0" encoding="utf-8"?>
<sst xmlns="http://schemas.openxmlformats.org/spreadsheetml/2006/main" count="1009" uniqueCount="177">
  <si>
    <t>-</t>
  </si>
  <si>
    <t>VALOR (R$)</t>
  </si>
  <si>
    <t>Adicional Noturno</t>
  </si>
  <si>
    <t>%</t>
  </si>
  <si>
    <t>Outros (especificar)</t>
  </si>
  <si>
    <t>Lucro</t>
  </si>
  <si>
    <t>Data base da categoria (dia/mês/ano)</t>
  </si>
  <si>
    <t>Categoria profissional (vinculada à execução contratual)</t>
  </si>
  <si>
    <t>Salário Nominativo da Categoria Profissional</t>
  </si>
  <si>
    <t>Tipo de serviço (mesmo serviço com características distintas)</t>
  </si>
  <si>
    <t>A</t>
  </si>
  <si>
    <t>B</t>
  </si>
  <si>
    <t>C</t>
  </si>
  <si>
    <t>D</t>
  </si>
  <si>
    <t>E</t>
  </si>
  <si>
    <t>F</t>
  </si>
  <si>
    <t>G</t>
  </si>
  <si>
    <t>H</t>
  </si>
  <si>
    <t>COMPOSIÇÃO DA REMUNERAÇÃO</t>
  </si>
  <si>
    <t>INSUMOS DIVERSOS</t>
  </si>
  <si>
    <t>TOTAL SUBMÓDULO 4.1</t>
  </si>
  <si>
    <t>Nota(1):</t>
  </si>
  <si>
    <t>TOTAL SUBMÓDULO 4.2</t>
  </si>
  <si>
    <t>Afastamento Maternidade</t>
  </si>
  <si>
    <t>TOTAL</t>
  </si>
  <si>
    <t>CUSTOS INDIRETOS, TRIBUTOS E LUCRO</t>
  </si>
  <si>
    <t>4.1</t>
  </si>
  <si>
    <t>4.2</t>
  </si>
  <si>
    <t>Custos Indiretos</t>
  </si>
  <si>
    <t>Mão-de-Obra vinculada à execução contratual (valor por empregado)</t>
  </si>
  <si>
    <t>MÓDULO 1 - COMPOSIÇÃO DA REMUNERAÇÃO</t>
  </si>
  <si>
    <t>Quadro Resumo - VALOR MENSAL DOS SERVIÇOS</t>
  </si>
  <si>
    <t>Qde Postos (E)</t>
  </si>
  <si>
    <t>Tipo de Serviço (A)</t>
  </si>
  <si>
    <t>Valor Por Empregado(B)</t>
  </si>
  <si>
    <t>Valor Proposto por Posto (D) = (B x C)</t>
  </si>
  <si>
    <t>Qde de Empregados por posto ( C )</t>
  </si>
  <si>
    <t>Serviço 1 (indicar)</t>
  </si>
  <si>
    <t>Serviço 2 (indicar)</t>
  </si>
  <si>
    <t>Serviço 3 (indicar)</t>
  </si>
  <si>
    <t>Serviço ... (indicar)</t>
  </si>
  <si>
    <t>R$</t>
  </si>
  <si>
    <t>VALOR MENSAL DOS SERVIÇOS (I + II + III + ...)</t>
  </si>
  <si>
    <t>Anexo III-D</t>
  </si>
  <si>
    <t>Quadro Demonstrativo - VALOR GLOBAL DA PROPOSTA</t>
  </si>
  <si>
    <t>VALOR GLOBAL DA PROPOSTA</t>
  </si>
  <si>
    <t>Descrição</t>
  </si>
  <si>
    <t>Valor proposto por unidade de medida*</t>
  </si>
  <si>
    <t>Valor mensal do serviço</t>
  </si>
  <si>
    <t>Valor Global da Proposta (valor mensal do serviço X nº meses do contrato).</t>
  </si>
  <si>
    <t>Informar o valor da unidade de medida por tipo de serviço.</t>
  </si>
  <si>
    <t>Salário Base</t>
  </si>
  <si>
    <t>Discriminação dos Serviços</t>
  </si>
  <si>
    <t>Data de apresentação da proposta</t>
  </si>
  <si>
    <t>Município</t>
  </si>
  <si>
    <t>Nº de meses de execução contratual</t>
  </si>
  <si>
    <t>Tipo de Serviço</t>
  </si>
  <si>
    <t>Unidade de Medida</t>
  </si>
  <si>
    <t>Quantidade total a contratar (em função da unidade de medida)</t>
  </si>
  <si>
    <t>Identificação do Serviço</t>
  </si>
  <si>
    <t>PIS</t>
  </si>
  <si>
    <t>COFINS</t>
  </si>
  <si>
    <t>ISS</t>
  </si>
  <si>
    <t>TRIBUTOS</t>
  </si>
  <si>
    <t>C.1</t>
  </si>
  <si>
    <t>C.2</t>
  </si>
  <si>
    <t>C.3</t>
  </si>
  <si>
    <t>a)</t>
  </si>
  <si>
    <t>Tributos % = To = .............................................................</t>
  </si>
  <si>
    <t>b)</t>
  </si>
  <si>
    <t>c)</t>
  </si>
  <si>
    <t>Po / (1 - To) = P1 = ..............................................................................</t>
  </si>
  <si>
    <t>Valor dos Tributos = P1 - Po</t>
  </si>
  <si>
    <t>Ano do Acordo, Convenção ou Dissídio Coletivo</t>
  </si>
  <si>
    <t>Dados para composição dos custos referentes à mão-de-obra</t>
  </si>
  <si>
    <t>Classificação Brasileira de Ocupações (CBO)</t>
  </si>
  <si>
    <t xml:space="preserve">Adicional Periculosidade </t>
  </si>
  <si>
    <t>Adicional Insalubridade</t>
  </si>
  <si>
    <t>Adicional de Hora Noturna Reduzida</t>
  </si>
  <si>
    <t>Adicional de Hora Extra no Feriado Trabalhado</t>
  </si>
  <si>
    <t>MÓDULO 2 – ENCARGOS E BENEFÍCIOS ANUAIS, MENSAIS E DIÁRIOS</t>
  </si>
  <si>
    <t>13º Salário, Férias e Adicional de Férias</t>
  </si>
  <si>
    <r>
      <t>13 (Décimo-terceiro) salário</t>
    </r>
    <r>
      <rPr>
        <sz val="10"/>
        <color indexed="10"/>
        <rFont val="Arial"/>
        <family val="2"/>
      </rPr>
      <t xml:space="preserve"> </t>
    </r>
  </si>
  <si>
    <t>TOTAL SUBMÓDULO 2.1</t>
  </si>
  <si>
    <t>GPS, FGTS e Outras Contribuições</t>
  </si>
  <si>
    <t>SESC ou SESI</t>
  </si>
  <si>
    <t xml:space="preserve">INSS </t>
  </si>
  <si>
    <t xml:space="preserve">Salário Educação </t>
  </si>
  <si>
    <t>SAT (Seguro Acidente de Trabalho)</t>
  </si>
  <si>
    <t xml:space="preserve">SENAI - SENAC </t>
  </si>
  <si>
    <t xml:space="preserve">SEBRAE </t>
  </si>
  <si>
    <t xml:space="preserve">INCRA </t>
  </si>
  <si>
    <t xml:space="preserve">FGTS </t>
  </si>
  <si>
    <t>TOTAL SUBMÓDULO 2.2</t>
  </si>
  <si>
    <t>Submódulo 2.1 - 13º Salário, Férias e Adicional de Férias</t>
  </si>
  <si>
    <t>Submódulo 2.2 - GPS, FGTS e Outras Contribuições</t>
  </si>
  <si>
    <t>Submódulo 2.3 - Benefícios Mensais e Diários</t>
  </si>
  <si>
    <t>TOTAL SUBMÓDULO 2.3</t>
  </si>
  <si>
    <t>QUADRO-RESUMO DO MÓDULO 2 - ENCARGOS, BENEFÍCIOS ANUAIS, MENSAIS E DIÁRIOS</t>
  </si>
  <si>
    <t>2.1</t>
  </si>
  <si>
    <t>2.2</t>
  </si>
  <si>
    <t>2.3</t>
  </si>
  <si>
    <t>Módulo 2 - Encargos, Benefícios Anuais, Mensais e Diários</t>
  </si>
  <si>
    <t>Benefícios Mensais e Diários</t>
  </si>
  <si>
    <t>TOTAL DO MÓDULO 1</t>
  </si>
  <si>
    <t>TOTAL DO MÓDULO 2</t>
  </si>
  <si>
    <t>MÓDULO 3 – PROVISÃO PARA RESCISÃO</t>
  </si>
  <si>
    <t>PROVISÃO PARA RESCISÃO</t>
  </si>
  <si>
    <t xml:space="preserve">Aviso Prévio Trabalhado </t>
  </si>
  <si>
    <t>Incidência do FGTS sobre Aviso Prévio Indenizado</t>
  </si>
  <si>
    <t>Aviso Prévio Indenizado</t>
  </si>
  <si>
    <t>Multa do FGTS e Contribuição Social sobre o Aviso Prévio Indenizado</t>
  </si>
  <si>
    <t>Incidência dos encargos do submódulo 2.2 sobre Aviso Prévio Trabalhado</t>
  </si>
  <si>
    <t xml:space="preserve">Multa do FGTS e Contribuição Social sobre o Aviso Prévio Trabalhado. </t>
  </si>
  <si>
    <t>TOTAL DO MÓDULO 3</t>
  </si>
  <si>
    <t>MÓDULO 4 – CUSTO DE REPOSIÇÃO DO PROFISSIONAL AUSENTE</t>
  </si>
  <si>
    <t>Submódulo 4.1 - Ausências Legais</t>
  </si>
  <si>
    <r>
      <t>Férias</t>
    </r>
    <r>
      <rPr>
        <sz val="10"/>
        <rFont val="Arial"/>
        <family val="2"/>
      </rPr>
      <t xml:space="preserve"> </t>
    </r>
  </si>
  <si>
    <t>Ausências Legais</t>
  </si>
  <si>
    <t>Licença Paternidade</t>
  </si>
  <si>
    <r>
      <t>Ausência por Acidente de Trabalho</t>
    </r>
    <r>
      <rPr>
        <sz val="10"/>
        <color indexed="10"/>
        <rFont val="Arial"/>
        <family val="2"/>
      </rPr>
      <t xml:space="preserve"> </t>
    </r>
  </si>
  <si>
    <t>Submódulo 4.2 - Intrajornada</t>
  </si>
  <si>
    <t>Intervalo para Repouso ou Alimentação</t>
  </si>
  <si>
    <t>QUADRO-RESUMO DO MÓDULO 4 - CUSTO DE REPOSIÇÃO DO PROFISSIONAL AUSENTE</t>
  </si>
  <si>
    <t>Módulo 4 - Custo de Reposição do Profissional Ausente</t>
  </si>
  <si>
    <t>Intrajornada</t>
  </si>
  <si>
    <t>TOTAL DO MÓDULO 4</t>
  </si>
  <si>
    <t>MÓDULO 5 – INSUMOS DIVERSOS</t>
  </si>
  <si>
    <t xml:space="preserve">Uniformes </t>
  </si>
  <si>
    <t>TOTAL DO MÓDULO 5</t>
  </si>
  <si>
    <t>MÓDULO 6 – CUSTOS INDIRETOS, TRIBUTOS E LUCRO</t>
  </si>
  <si>
    <t>TOTAL DO MÓDULO 6</t>
  </si>
  <si>
    <t>(Total dos Módulos 1, 2, 3, 4 e 5+ Custos indiretos + lucro)= Po = ...................................</t>
  </si>
  <si>
    <t>QUADRO RESUMO DO CUSTO POR EMPREGADO</t>
  </si>
  <si>
    <t>Subtotal (A + B + C + D + E)</t>
  </si>
  <si>
    <t>FATOR K</t>
  </si>
  <si>
    <t>PREÇO TOTAL POR EMPREGADO</t>
  </si>
  <si>
    <r>
      <rPr>
        <sz val="10"/>
        <color rgb="FFFF0000"/>
        <rFont val="Arial"/>
        <family val="2"/>
      </rPr>
      <t>Férias e</t>
    </r>
    <r>
      <rPr>
        <sz val="10"/>
        <rFont val="Arial"/>
        <family val="2"/>
      </rPr>
      <t xml:space="preserve"> Adicional de Férias</t>
    </r>
  </si>
  <si>
    <t>PREÇO MENSAL</t>
  </si>
  <si>
    <t>PREÇO GLOBAL</t>
  </si>
  <si>
    <t>Seguro de Vida</t>
  </si>
  <si>
    <t xml:space="preserve">Transporte </t>
  </si>
  <si>
    <t xml:space="preserve">Auxílio-Refeição/Alimentação  </t>
  </si>
  <si>
    <t>Volta Redonda</t>
  </si>
  <si>
    <t>Hora/Mês</t>
  </si>
  <si>
    <t>Cesta Básica</t>
  </si>
  <si>
    <t>Outros CCT 55º</t>
  </si>
  <si>
    <t>Outros CCT 56º</t>
  </si>
  <si>
    <t>7102-05</t>
  </si>
  <si>
    <t>Aux. Serv Gerais</t>
  </si>
  <si>
    <t>Materiais e Equipamentos</t>
  </si>
  <si>
    <t>ASG</t>
  </si>
  <si>
    <t>Categoria profissional: ASG 12x36 com Adicional de Insalubridade e Noturno</t>
  </si>
  <si>
    <t>Outros (Gratificação CCT 15º)</t>
  </si>
  <si>
    <t>Quant.</t>
  </si>
  <si>
    <t>Valor por Empregado</t>
  </si>
  <si>
    <t xml:space="preserve">Categoria profissional: ASG 12x36 Adicional de Insalubridade </t>
  </si>
  <si>
    <t>Categoria profissional: ASG com Insalubridade 44 horas semanais</t>
  </si>
  <si>
    <r>
      <rPr>
        <sz val="10"/>
        <rFont val="Arial"/>
        <family val="2"/>
      </rPr>
      <t>Férias e Adicional de Férias</t>
    </r>
  </si>
  <si>
    <t>Total/mês</t>
  </si>
  <si>
    <t>Total/anual</t>
  </si>
  <si>
    <t>Total/ano)</t>
  </si>
  <si>
    <t>Total/ano</t>
  </si>
  <si>
    <t>Técnico de Composição de Custos para Serviços de Limpeza e Conservação/RJ/2019 elaborado pelo Ministério da Economia.</t>
  </si>
  <si>
    <t>OBS: Os valores referente a insumos diversos (uniformes, materiais e equipamentos), foram estimados de acordo com Caderno</t>
  </si>
  <si>
    <t>Categoria profissional: Encarregado com 25%</t>
  </si>
  <si>
    <t>O uniforme foi considerado o custo de 1,23% para o cargo encarregado</t>
  </si>
  <si>
    <t>Os insumos de materiais foi considerado 12% em relação a soma de todos os itens do custo do cargo.</t>
  </si>
  <si>
    <t>O uniforme foi considerado o custo de 1,45% para o cargo de ASG</t>
  </si>
  <si>
    <t>2024/2025</t>
  </si>
  <si>
    <t>Encarregado</t>
  </si>
  <si>
    <t>4101-07</t>
  </si>
  <si>
    <t>Asseio e Conservação</t>
  </si>
  <si>
    <t>Assistência Médica e Familiar - CCT 24/25 Cláusula 25</t>
  </si>
  <si>
    <t>Ausência por Auxilio Doênça</t>
  </si>
  <si>
    <t>Desratização/Descupinização</t>
  </si>
  <si>
    <t>Férias e Adicional de Férias</t>
  </si>
</sst>
</file>

<file path=xl/styles.xml><?xml version="1.0" encoding="utf-8"?>
<styleSheet xmlns="http://schemas.openxmlformats.org/spreadsheetml/2006/main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R$ &quot;#,##0.00_);[Red]\(&quot;R$ &quot;#,##0.00\)"/>
    <numFmt numFmtId="165" formatCode="_(&quot;R$ &quot;* #,##0.00_);_(&quot;R$ &quot;* \(#,##0.00\);_(&quot;R$ &quot;* &quot;-&quot;??_);_(@_)"/>
    <numFmt numFmtId="166" formatCode="0.0%"/>
    <numFmt numFmtId="167" formatCode="0.000%"/>
    <numFmt numFmtId="168" formatCode="0.0000%"/>
    <numFmt numFmtId="169" formatCode="&quot;R$&quot;\ #,##0.00"/>
  </numFmts>
  <fonts count="13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10"/>
      <color indexed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4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5" fontId="1" fillId="0" borderId="0" applyFill="0" applyBorder="0" applyAlignment="0" applyProtection="0"/>
    <xf numFmtId="9" fontId="1" fillId="0" borderId="0" applyFill="0" applyBorder="0" applyAlignment="0" applyProtection="0"/>
  </cellStyleXfs>
  <cellXfs count="195">
    <xf numFmtId="0" fontId="0" fillId="0" borderId="0" xfId="0"/>
    <xf numFmtId="0" fontId="6" fillId="0" borderId="0" xfId="0" applyFont="1"/>
    <xf numFmtId="0" fontId="6" fillId="0" borderId="0" xfId="0" applyFont="1" applyAlignment="1">
      <alignment horizontal="left"/>
    </xf>
    <xf numFmtId="10" fontId="8" fillId="0" borderId="1" xfId="2" applyNumberFormat="1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10" fontId="8" fillId="0" borderId="1" xfId="2" applyNumberFormat="1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0" fontId="6" fillId="0" borderId="1" xfId="0" applyNumberFormat="1" applyFont="1" applyBorder="1" applyAlignment="1">
      <alignment horizontal="center"/>
    </xf>
    <xf numFmtId="10" fontId="6" fillId="5" borderId="1" xfId="0" applyNumberFormat="1" applyFont="1" applyFill="1" applyBorder="1" applyAlignment="1">
      <alignment horizontal="center"/>
    </xf>
    <xf numFmtId="10" fontId="7" fillId="0" borderId="1" xfId="0" applyNumberFormat="1" applyFont="1" applyBorder="1" applyAlignment="1">
      <alignment horizontal="center"/>
    </xf>
    <xf numFmtId="167" fontId="6" fillId="0" borderId="1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9" fontId="6" fillId="0" borderId="1" xfId="0" applyNumberFormat="1" applyFont="1" applyBorder="1"/>
    <xf numFmtId="10" fontId="6" fillId="0" borderId="1" xfId="0" applyNumberFormat="1" applyFont="1" applyBorder="1"/>
    <xf numFmtId="10" fontId="8" fillId="0" borderId="1" xfId="2" applyNumberFormat="1" applyFont="1" applyBorder="1" applyAlignment="1"/>
    <xf numFmtId="166" fontId="8" fillId="0" borderId="1" xfId="2" applyNumberFormat="1" applyFont="1" applyBorder="1" applyAlignment="1"/>
    <xf numFmtId="9" fontId="8" fillId="0" borderId="1" xfId="2" applyFont="1" applyBorder="1" applyAlignment="1"/>
    <xf numFmtId="0" fontId="9" fillId="0" borderId="41" xfId="0" applyFont="1" applyBorder="1" applyAlignment="1">
      <alignment horizontal="center"/>
    </xf>
    <xf numFmtId="10" fontId="9" fillId="0" borderId="42" xfId="2" applyNumberFormat="1" applyFont="1" applyBorder="1" applyAlignment="1"/>
    <xf numFmtId="0" fontId="9" fillId="0" borderId="44" xfId="0" applyFont="1" applyBorder="1" applyAlignment="1">
      <alignment horizontal="center"/>
    </xf>
    <xf numFmtId="10" fontId="9" fillId="0" borderId="0" xfId="2" applyNumberFormat="1" applyFont="1" applyBorder="1" applyAlignment="1"/>
    <xf numFmtId="0" fontId="10" fillId="0" borderId="44" xfId="0" applyFont="1" applyBorder="1"/>
    <xf numFmtId="0" fontId="9" fillId="0" borderId="26" xfId="0" applyFont="1" applyBorder="1" applyAlignment="1">
      <alignment horizontal="center"/>
    </xf>
    <xf numFmtId="10" fontId="9" fillId="0" borderId="27" xfId="2" applyNumberFormat="1" applyFont="1" applyBorder="1" applyAlignment="1"/>
    <xf numFmtId="165" fontId="7" fillId="0" borderId="0" xfId="1" applyFont="1"/>
    <xf numFmtId="0" fontId="6" fillId="0" borderId="1" xfId="0" applyFont="1" applyBorder="1" applyAlignment="1">
      <alignment horizontal="center"/>
    </xf>
    <xf numFmtId="0" fontId="7" fillId="0" borderId="23" xfId="0" applyFont="1" applyBorder="1" applyAlignment="1">
      <alignment horizontal="center" wrapText="1"/>
    </xf>
    <xf numFmtId="0" fontId="7" fillId="0" borderId="11" xfId="0" applyFont="1" applyBorder="1" applyAlignment="1">
      <alignment horizontal="center" wrapText="1"/>
    </xf>
    <xf numFmtId="0" fontId="6" fillId="0" borderId="15" xfId="0" applyFont="1" applyBorder="1"/>
    <xf numFmtId="0" fontId="6" fillId="0" borderId="20" xfId="0" applyFont="1" applyBorder="1"/>
    <xf numFmtId="0" fontId="6" fillId="0" borderId="12" xfId="0" applyFont="1" applyBorder="1"/>
    <xf numFmtId="0" fontId="6" fillId="0" borderId="21" xfId="0" applyFont="1" applyBorder="1"/>
    <xf numFmtId="0" fontId="7" fillId="0" borderId="12" xfId="0" applyFont="1" applyBorder="1"/>
    <xf numFmtId="0" fontId="7" fillId="0" borderId="21" xfId="0" applyFont="1" applyBorder="1"/>
    <xf numFmtId="0" fontId="6" fillId="0" borderId="16" xfId="0" applyFont="1" applyBorder="1"/>
    <xf numFmtId="0" fontId="6" fillId="0" borderId="22" xfId="0" applyFont="1" applyBorder="1"/>
    <xf numFmtId="0" fontId="6" fillId="0" borderId="2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/>
    <xf numFmtId="43" fontId="6" fillId="0" borderId="0" xfId="0" applyNumberFormat="1" applyFont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165" fontId="0" fillId="0" borderId="1" xfId="1" applyFont="1" applyBorder="1"/>
    <xf numFmtId="0" fontId="7" fillId="4" borderId="32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4" borderId="47" xfId="0" applyFont="1" applyFill="1" applyBorder="1" applyAlignment="1">
      <alignment horizontal="center"/>
    </xf>
    <xf numFmtId="0" fontId="7" fillId="4" borderId="42" xfId="0" applyFont="1" applyFill="1" applyBorder="1" applyAlignment="1">
      <alignment horizontal="center"/>
    </xf>
    <xf numFmtId="0" fontId="9" fillId="0" borderId="42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9" fillId="0" borderId="27" xfId="0" applyFont="1" applyBorder="1" applyAlignment="1">
      <alignment horizontal="left"/>
    </xf>
    <xf numFmtId="0" fontId="7" fillId="0" borderId="29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4" borderId="48" xfId="0" applyFont="1" applyFill="1" applyBorder="1" applyAlignment="1">
      <alignment horizontal="center"/>
    </xf>
    <xf numFmtId="0" fontId="7" fillId="4" borderId="27" xfId="0" applyFont="1" applyFill="1" applyBorder="1" applyAlignment="1">
      <alignment horizontal="center"/>
    </xf>
    <xf numFmtId="0" fontId="7" fillId="4" borderId="46" xfId="0" applyFont="1" applyFill="1" applyBorder="1" applyAlignment="1">
      <alignment horizontal="center"/>
    </xf>
    <xf numFmtId="0" fontId="7" fillId="4" borderId="0" xfId="0" applyFont="1" applyFill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0" borderId="0" xfId="0" applyFont="1" applyAlignment="1">
      <alignment horizontal="left"/>
    </xf>
    <xf numFmtId="0" fontId="6" fillId="0" borderId="25" xfId="0" applyFont="1" applyBorder="1" applyAlignment="1">
      <alignment horizontal="center"/>
    </xf>
    <xf numFmtId="0" fontId="6" fillId="0" borderId="23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6" fillId="0" borderId="39" xfId="0" applyFont="1" applyBorder="1" applyAlignment="1">
      <alignment horizontal="left"/>
    </xf>
    <xf numFmtId="0" fontId="6" fillId="0" borderId="15" xfId="0" applyFont="1" applyBorder="1" applyAlignment="1">
      <alignment horizontal="left"/>
    </xf>
    <xf numFmtId="0" fontId="6" fillId="0" borderId="40" xfId="0" applyFont="1" applyBorder="1" applyAlignment="1">
      <alignment horizontal="left"/>
    </xf>
    <xf numFmtId="0" fontId="6" fillId="0" borderId="29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7" fillId="0" borderId="25" xfId="0" applyFont="1" applyBorder="1" applyAlignment="1">
      <alignment horizontal="center" wrapText="1"/>
    </xf>
    <xf numFmtId="0" fontId="7" fillId="0" borderId="14" xfId="0" applyFont="1" applyBorder="1" applyAlignment="1">
      <alignment horizontal="center" wrapText="1"/>
    </xf>
    <xf numFmtId="0" fontId="6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2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9" xfId="0" applyFont="1" applyBorder="1" applyAlignment="1">
      <alignment horizontal="left"/>
    </xf>
    <xf numFmtId="0" fontId="6" fillId="0" borderId="8" xfId="0" applyFont="1" applyBorder="1" applyAlignment="1">
      <alignment horizontal="left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29" xfId="0" applyFont="1" applyBorder="1" applyAlignment="1">
      <alignment horizontal="center"/>
    </xf>
    <xf numFmtId="0" fontId="6" fillId="0" borderId="33" xfId="0" applyFont="1" applyBorder="1" applyAlignment="1">
      <alignment horizontal="left"/>
    </xf>
    <xf numFmtId="0" fontId="6" fillId="0" borderId="16" xfId="0" applyFont="1" applyBorder="1" applyAlignment="1">
      <alignment horizontal="left"/>
    </xf>
    <xf numFmtId="0" fontId="6" fillId="0" borderId="34" xfId="0" applyFont="1" applyBorder="1" applyAlignment="1">
      <alignment horizontal="left"/>
    </xf>
    <xf numFmtId="0" fontId="7" fillId="0" borderId="25" xfId="0" applyFont="1" applyBorder="1" applyAlignment="1">
      <alignment horizontal="center"/>
    </xf>
    <xf numFmtId="0" fontId="7" fillId="0" borderId="23" xfId="0" applyFont="1" applyBorder="1" applyAlignment="1">
      <alignment horizontal="center"/>
    </xf>
    <xf numFmtId="0" fontId="7" fillId="0" borderId="35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7" fillId="0" borderId="14" xfId="0" applyFont="1" applyBorder="1" applyAlignment="1">
      <alignment horizontal="left"/>
    </xf>
    <xf numFmtId="0" fontId="7" fillId="0" borderId="36" xfId="0" applyFont="1" applyBorder="1" applyAlignment="1">
      <alignment horizontal="center"/>
    </xf>
    <xf numFmtId="0" fontId="7" fillId="0" borderId="37" xfId="0" applyFont="1" applyBorder="1" applyAlignment="1">
      <alignment horizontal="center"/>
    </xf>
    <xf numFmtId="0" fontId="7" fillId="0" borderId="38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6" fillId="0" borderId="1" xfId="0" applyFont="1" applyBorder="1"/>
    <xf numFmtId="165" fontId="1" fillId="0" borderId="0" xfId="1" applyAlignment="1">
      <alignment horizontal="center"/>
    </xf>
    <xf numFmtId="165" fontId="1" fillId="0" borderId="0" xfId="1" applyAlignment="1">
      <alignment horizontal="left"/>
    </xf>
    <xf numFmtId="165" fontId="1" fillId="0" borderId="0" xfId="1" applyBorder="1" applyAlignment="1">
      <alignment horizontal="center"/>
    </xf>
    <xf numFmtId="165" fontId="1" fillId="0" borderId="1" xfId="1" applyBorder="1" applyAlignment="1">
      <alignment horizontal="center"/>
    </xf>
    <xf numFmtId="165" fontId="1" fillId="0" borderId="1" xfId="1" applyBorder="1"/>
    <xf numFmtId="165" fontId="1" fillId="0" borderId="1" xfId="1" applyBorder="1" applyAlignment="1"/>
    <xf numFmtId="165" fontId="1" fillId="0" borderId="0" xfId="1" applyBorder="1" applyAlignment="1"/>
    <xf numFmtId="165" fontId="1" fillId="4" borderId="0" xfId="1" applyFill="1" applyBorder="1" applyAlignment="1">
      <alignment horizontal="center"/>
    </xf>
    <xf numFmtId="165" fontId="1" fillId="0" borderId="1" xfId="1" applyBorder="1" applyAlignment="1">
      <alignment horizontal="right"/>
    </xf>
    <xf numFmtId="165" fontId="1" fillId="0" borderId="1" xfId="1" applyFill="1" applyBorder="1"/>
    <xf numFmtId="165" fontId="1" fillId="4" borderId="42" xfId="1" applyFill="1" applyBorder="1" applyAlignment="1">
      <alignment horizontal="center"/>
    </xf>
    <xf numFmtId="165" fontId="1" fillId="0" borderId="12" xfId="1" applyBorder="1" applyAlignment="1">
      <alignment horizontal="center"/>
    </xf>
    <xf numFmtId="165" fontId="1" fillId="4" borderId="12" xfId="1" applyFill="1" applyBorder="1" applyAlignment="1">
      <alignment horizontal="center"/>
    </xf>
    <xf numFmtId="165" fontId="1" fillId="4" borderId="27" xfId="1" applyFill="1" applyBorder="1" applyAlignment="1">
      <alignment horizontal="center"/>
    </xf>
    <xf numFmtId="165" fontId="1" fillId="0" borderId="0" xfId="1" applyBorder="1" applyAlignment="1">
      <alignment horizontal="left"/>
    </xf>
    <xf numFmtId="165" fontId="1" fillId="0" borderId="43" xfId="1" applyFill="1" applyBorder="1"/>
    <xf numFmtId="165" fontId="1" fillId="0" borderId="45" xfId="1" applyFill="1" applyBorder="1"/>
    <xf numFmtId="165" fontId="1" fillId="0" borderId="28" xfId="1" applyFill="1" applyBorder="1"/>
    <xf numFmtId="165" fontId="1" fillId="0" borderId="0" xfId="1" applyFill="1" applyBorder="1"/>
    <xf numFmtId="165" fontId="1" fillId="0" borderId="0" xfId="1"/>
    <xf numFmtId="165" fontId="1" fillId="0" borderId="11" xfId="1" applyBorder="1" applyAlignment="1">
      <alignment horizontal="center"/>
    </xf>
    <xf numFmtId="165" fontId="1" fillId="0" borderId="17" xfId="1" applyBorder="1"/>
    <xf numFmtId="165" fontId="1" fillId="0" borderId="18" xfId="1" applyFill="1" applyBorder="1"/>
    <xf numFmtId="165" fontId="1" fillId="0" borderId="19" xfId="1" applyFill="1" applyBorder="1"/>
    <xf numFmtId="165" fontId="1" fillId="0" borderId="13" xfId="1" applyFill="1" applyBorder="1"/>
    <xf numFmtId="165" fontId="1" fillId="0" borderId="14" xfId="1" applyBorder="1" applyAlignment="1">
      <alignment horizontal="center"/>
    </xf>
    <xf numFmtId="165" fontId="1" fillId="0" borderId="8" xfId="1" applyBorder="1"/>
    <xf numFmtId="165" fontId="1" fillId="0" borderId="4" xfId="1" applyFill="1" applyBorder="1"/>
    <xf numFmtId="0" fontId="7" fillId="0" borderId="1" xfId="0" applyFont="1" applyBorder="1"/>
    <xf numFmtId="0" fontId="3" fillId="0" borderId="0" xfId="0" applyFont="1"/>
    <xf numFmtId="0" fontId="11" fillId="0" borderId="0" xfId="0" applyFont="1"/>
    <xf numFmtId="2" fontId="11" fillId="0" borderId="0" xfId="0" applyNumberFormat="1" applyFont="1"/>
    <xf numFmtId="2" fontId="3" fillId="0" borderId="0" xfId="0" applyNumberFormat="1" applyFont="1"/>
    <xf numFmtId="165" fontId="11" fillId="0" borderId="0" xfId="1" applyFont="1"/>
    <xf numFmtId="165" fontId="5" fillId="0" borderId="1" xfId="1" applyFont="1" applyBorder="1" applyAlignment="1">
      <alignment horizontal="right"/>
    </xf>
    <xf numFmtId="9" fontId="6" fillId="0" borderId="1" xfId="0" applyNumberFormat="1" applyFont="1" applyBorder="1" applyAlignment="1">
      <alignment horizontal="center"/>
    </xf>
    <xf numFmtId="43" fontId="0" fillId="0" borderId="1" xfId="0" applyNumberFormat="1" applyBorder="1" applyAlignment="1">
      <alignment horizontal="center"/>
    </xf>
    <xf numFmtId="165" fontId="0" fillId="0" borderId="1" xfId="1" applyFont="1" applyBorder="1" applyAlignment="1">
      <alignment horizontal="right"/>
    </xf>
    <xf numFmtId="2" fontId="6" fillId="0" borderId="1" xfId="0" applyNumberFormat="1" applyFont="1" applyBorder="1" applyAlignment="1">
      <alignment horizontal="center"/>
    </xf>
    <xf numFmtId="169" fontId="6" fillId="0" borderId="0" xfId="0" applyNumberFormat="1" applyFont="1"/>
    <xf numFmtId="10" fontId="0" fillId="0" borderId="1" xfId="0" applyNumberFormat="1" applyBorder="1" applyAlignment="1">
      <alignment horizontal="center"/>
    </xf>
    <xf numFmtId="9" fontId="0" fillId="0" borderId="1" xfId="0" applyNumberFormat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30" xfId="0" applyBorder="1" applyAlignment="1">
      <alignment horizontal="left"/>
    </xf>
    <xf numFmtId="165" fontId="1" fillId="5" borderId="1" xfId="1" applyFill="1" applyBorder="1"/>
    <xf numFmtId="43" fontId="0" fillId="0" borderId="0" xfId="0" applyNumberFormat="1"/>
    <xf numFmtId="44" fontId="0" fillId="0" borderId="0" xfId="0" applyNumberFormat="1"/>
    <xf numFmtId="0" fontId="6" fillId="0" borderId="29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30" xfId="0" applyFont="1" applyBorder="1" applyAlignment="1">
      <alignment horizontal="center"/>
    </xf>
    <xf numFmtId="0" fontId="6" fillId="0" borderId="29" xfId="0" applyFont="1" applyBorder="1" applyAlignment="1">
      <alignment horizontal="left"/>
    </xf>
    <xf numFmtId="0" fontId="6" fillId="0" borderId="12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/>
    </xf>
    <xf numFmtId="165" fontId="1" fillId="0" borderId="1" xfId="1" applyBorder="1" applyAlignment="1">
      <alignment horizontal="center"/>
    </xf>
    <xf numFmtId="0" fontId="12" fillId="0" borderId="29" xfId="0" applyFont="1" applyBorder="1" applyAlignment="1">
      <alignment horizontal="left"/>
    </xf>
    <xf numFmtId="0" fontId="12" fillId="0" borderId="12" xfId="0" applyFont="1" applyBorder="1" applyAlignment="1">
      <alignment horizontal="left"/>
    </xf>
    <xf numFmtId="0" fontId="12" fillId="0" borderId="30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12" xfId="0" applyFont="1" applyBorder="1" applyAlignment="1">
      <alignment horizontal="left"/>
    </xf>
    <xf numFmtId="0" fontId="7" fillId="0" borderId="30" xfId="0" applyFont="1" applyBorder="1" applyAlignment="1">
      <alignment horizontal="left"/>
    </xf>
    <xf numFmtId="0" fontId="7" fillId="3" borderId="29" xfId="0" applyFont="1" applyFill="1" applyBorder="1" applyAlignment="1">
      <alignment horizontal="center"/>
    </xf>
    <xf numFmtId="0" fontId="7" fillId="3" borderId="12" xfId="0" applyFont="1" applyFill="1" applyBorder="1" applyAlignment="1">
      <alignment horizontal="center"/>
    </xf>
    <xf numFmtId="0" fontId="7" fillId="3" borderId="30" xfId="0" applyFont="1" applyFill="1" applyBorder="1" applyAlignment="1">
      <alignment horizontal="center"/>
    </xf>
    <xf numFmtId="0" fontId="0" fillId="0" borderId="29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30" xfId="0" applyBorder="1" applyAlignment="1">
      <alignment horizontal="left"/>
    </xf>
    <xf numFmtId="0" fontId="7" fillId="2" borderId="29" xfId="0" applyFont="1" applyFill="1" applyBorder="1" applyAlignment="1">
      <alignment horizontal="center"/>
    </xf>
    <xf numFmtId="0" fontId="7" fillId="2" borderId="12" xfId="0" applyFont="1" applyFill="1" applyBorder="1" applyAlignment="1">
      <alignment horizontal="center"/>
    </xf>
    <xf numFmtId="0" fontId="7" fillId="2" borderId="30" xfId="0" applyFont="1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164" fontId="0" fillId="5" borderId="29" xfId="0" applyNumberFormat="1" applyFill="1" applyBorder="1" applyAlignment="1">
      <alignment horizontal="center"/>
    </xf>
    <xf numFmtId="164" fontId="0" fillId="5" borderId="30" xfId="0" applyNumberForma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14" fontId="6" fillId="0" borderId="29" xfId="0" applyNumberFormat="1" applyFont="1" applyBorder="1" applyAlignment="1">
      <alignment horizontal="center"/>
    </xf>
    <xf numFmtId="14" fontId="6" fillId="0" borderId="30" xfId="0" applyNumberFormat="1" applyFont="1" applyBorder="1" applyAlignment="1">
      <alignment horizontal="center"/>
    </xf>
    <xf numFmtId="14" fontId="0" fillId="0" borderId="29" xfId="0" applyNumberFormat="1" applyBorder="1" applyAlignment="1">
      <alignment horizontal="center"/>
    </xf>
    <xf numFmtId="14" fontId="0" fillId="0" borderId="30" xfId="0" applyNumberFormat="1" applyBorder="1" applyAlignment="1">
      <alignment horizontal="center"/>
    </xf>
    <xf numFmtId="0" fontId="7" fillId="4" borderId="29" xfId="0" applyFont="1" applyFill="1" applyBorder="1" applyAlignment="1">
      <alignment horizontal="center"/>
    </xf>
    <xf numFmtId="0" fontId="7" fillId="4" borderId="12" xfId="0" applyFont="1" applyFill="1" applyBorder="1" applyAlignment="1">
      <alignment horizontal="center"/>
    </xf>
    <xf numFmtId="0" fontId="7" fillId="6" borderId="29" xfId="0" applyFont="1" applyFill="1" applyBorder="1" applyAlignment="1">
      <alignment horizontal="center"/>
    </xf>
    <xf numFmtId="0" fontId="7" fillId="6" borderId="12" xfId="0" applyFont="1" applyFill="1" applyBorder="1" applyAlignment="1">
      <alignment horizontal="center"/>
    </xf>
    <xf numFmtId="0" fontId="7" fillId="6" borderId="30" xfId="0" applyFont="1" applyFill="1" applyBorder="1" applyAlignment="1">
      <alignment horizontal="center"/>
    </xf>
    <xf numFmtId="164" fontId="0" fillId="0" borderId="29" xfId="0" applyNumberFormat="1" applyBorder="1" applyAlignment="1">
      <alignment horizontal="center"/>
    </xf>
    <xf numFmtId="164" fontId="0" fillId="0" borderId="30" xfId="0" applyNumberFormat="1" applyBorder="1" applyAlignment="1">
      <alignment horizontal="center"/>
    </xf>
    <xf numFmtId="165" fontId="6" fillId="7" borderId="1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center"/>
    </xf>
    <xf numFmtId="165" fontId="1" fillId="7" borderId="1" xfId="1" applyFill="1" applyBorder="1" applyAlignment="1">
      <alignment horizontal="center"/>
    </xf>
    <xf numFmtId="43" fontId="6" fillId="7" borderId="1" xfId="0" applyNumberFormat="1" applyFont="1" applyFill="1" applyBorder="1" applyAlignment="1">
      <alignment horizontal="center"/>
    </xf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363727</xdr:colOff>
      <xdr:row>81</xdr:row>
      <xdr:rowOff>76140</xdr:rowOff>
    </xdr:from>
    <xdr:to>
      <xdr:col>7</xdr:col>
      <xdr:colOff>385327</xdr:colOff>
      <xdr:row>81</xdr:row>
      <xdr:rowOff>93420</xdr:rowOff>
    </xdr:to>
    <xdr:pic>
      <xdr:nvPicPr>
        <xdr:cNvPr id="2" name="Ink 1">
          <a:extLst>
            <a:ext uri="{FF2B5EF4-FFF2-40B4-BE49-F238E27FC236}">
              <a16:creationId xmlns:a16="http://schemas.microsoft.com/office/drawing/2014/main" xmlns:mc="http://schemas.openxmlformats.org/markup-compatibility/2006" xmlns="" id="{94B0741A-B9AB-CE70-7D5B-5651C6F3F8DE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21720" y="13438440"/>
          <a:ext cx="42840" cy="3852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435947</xdr:colOff>
      <xdr:row>67</xdr:row>
      <xdr:rowOff>101540</xdr:rowOff>
    </xdr:from>
    <xdr:to>
      <xdr:col>7</xdr:col>
      <xdr:colOff>444947</xdr:colOff>
      <xdr:row>67</xdr:row>
      <xdr:rowOff>106220</xdr:rowOff>
    </xdr:to>
    <xdr:pic>
      <xdr:nvPicPr>
        <xdr:cNvPr id="2" name="Ink 1">
          <a:extLst>
            <a:ext uri="{FF2B5EF4-FFF2-40B4-BE49-F238E27FC236}">
              <a16:creationId xmlns:a16="http://schemas.microsoft.com/office/drawing/2014/main" xmlns:mc="http://schemas.openxmlformats.org/markup-compatibility/2006" xmlns="" id="{17B2C811-290C-1E8C-3A46-5F6D657D221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928480" y="11152440"/>
          <a:ext cx="30240" cy="25920"/>
        </a:xfrm>
        <a:prstGeom prst="rect">
          <a:avLst/>
        </a:prstGeom>
      </xdr:spPr>
    </xdr:pic>
    <xdr:clientData/>
  </xdr:twoCellAnchor>
  <xdr:twoCellAnchor editAs="oneCell">
    <xdr:from>
      <xdr:col>7</xdr:col>
      <xdr:colOff>351347</xdr:colOff>
      <xdr:row>77</xdr:row>
      <xdr:rowOff>21940</xdr:rowOff>
    </xdr:from>
    <xdr:to>
      <xdr:col>7</xdr:col>
      <xdr:colOff>372947</xdr:colOff>
      <xdr:row>77</xdr:row>
      <xdr:rowOff>59380</xdr:rowOff>
    </xdr:to>
    <xdr:pic>
      <xdr:nvPicPr>
        <xdr:cNvPr id="3" name="Ink 2">
          <a:extLst>
            <a:ext uri="{FF2B5EF4-FFF2-40B4-BE49-F238E27FC236}">
              <a16:creationId xmlns:a16="http://schemas.microsoft.com/office/drawing/2014/main" xmlns:mc="http://schemas.openxmlformats.org/markup-compatibility/2006" xmlns="" id="{F2CAE156-BBD2-4876-BB4E-E870B1FF4112}"/>
            </a:ext>
            <a:ext uri="{147F2762-F138-4A5C-976F-8EAC2B608ADB}">
              <a16:predDERef xmlns:a16="http://schemas.microsoft.com/office/drawing/2014/main" xmlns:mc="http://schemas.openxmlformats.org/markup-compatibility/2006" xmlns="" pred="{17B2C811-290C-1E8C-3A46-5F6D657D221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843880" y="12723840"/>
          <a:ext cx="42840" cy="586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indexed="13"/>
  </sheetPr>
  <dimension ref="A1:O167"/>
  <sheetViews>
    <sheetView tabSelected="1" topLeftCell="A130" zoomScale="130" zoomScaleNormal="130" workbookViewId="0">
      <selection activeCell="F159" sqref="F159:G159"/>
    </sheetView>
  </sheetViews>
  <sheetFormatPr defaultColWidth="9.21875" defaultRowHeight="13.2"/>
  <cols>
    <col min="1" max="1" width="10" style="1" bestFit="1" customWidth="1"/>
    <col min="2" max="2" width="9.21875" style="1"/>
    <col min="3" max="3" width="15" style="1" bestFit="1" customWidth="1"/>
    <col min="4" max="4" width="9.21875" style="1"/>
    <col min="5" max="5" width="10.77734375" style="1" bestFit="1" customWidth="1"/>
    <col min="6" max="6" width="9.21875" style="1"/>
    <col min="7" max="7" width="16.88671875" style="1" bestFit="1" customWidth="1"/>
    <col min="8" max="8" width="12" style="1" bestFit="1" customWidth="1"/>
    <col min="9" max="9" width="14.33203125" style="117" bestFit="1" customWidth="1"/>
    <col min="10" max="10" width="11.88671875" style="127" bestFit="1" customWidth="1"/>
    <col min="11" max="11" width="6.44140625" style="127" bestFit="1" customWidth="1"/>
    <col min="12" max="13" width="9.44140625" style="1" bestFit="1" customWidth="1"/>
    <col min="14" max="14" width="9.21875" style="1"/>
    <col min="15" max="15" width="9.44140625" style="1" bestFit="1" customWidth="1"/>
    <col min="16" max="16384" width="9.21875" style="1"/>
  </cols>
  <sheetData>
    <row r="1" spans="1:9">
      <c r="A1" s="38"/>
      <c r="B1" s="38"/>
      <c r="C1" s="38"/>
      <c r="D1" s="38"/>
      <c r="E1" s="38"/>
      <c r="F1" s="38"/>
      <c r="G1" s="38"/>
      <c r="H1" s="38"/>
      <c r="I1" s="98"/>
    </row>
    <row r="2" spans="1:9">
      <c r="A2" s="96" t="s">
        <v>157</v>
      </c>
      <c r="B2" s="58"/>
      <c r="C2" s="58"/>
      <c r="D2" s="58"/>
      <c r="E2" s="58"/>
      <c r="F2" s="58"/>
      <c r="G2" s="58"/>
      <c r="H2" s="58"/>
      <c r="I2" s="99"/>
    </row>
    <row r="3" spans="1:9">
      <c r="A3" s="2"/>
      <c r="B3" s="2"/>
      <c r="C3" s="2"/>
      <c r="D3" s="2"/>
      <c r="E3" s="2"/>
      <c r="F3" s="2"/>
      <c r="G3" s="2"/>
      <c r="H3" s="2"/>
      <c r="I3" s="99"/>
    </row>
    <row r="4" spans="1:9">
      <c r="A4" s="172" t="s">
        <v>52</v>
      </c>
      <c r="B4" s="173"/>
      <c r="C4" s="173"/>
      <c r="D4" s="173"/>
      <c r="E4" s="173"/>
      <c r="F4" s="173"/>
      <c r="G4" s="173"/>
      <c r="H4" s="173"/>
      <c r="I4" s="174"/>
    </row>
    <row r="5" spans="1:9">
      <c r="A5" s="25" t="s">
        <v>10</v>
      </c>
      <c r="B5" s="147" t="s">
        <v>53</v>
      </c>
      <c r="C5" s="148"/>
      <c r="D5" s="148"/>
      <c r="E5" s="148"/>
      <c r="F5" s="148"/>
      <c r="G5" s="149"/>
      <c r="H5" s="180"/>
      <c r="I5" s="181"/>
    </row>
    <row r="6" spans="1:9">
      <c r="A6" s="25" t="s">
        <v>11</v>
      </c>
      <c r="B6" s="147" t="s">
        <v>54</v>
      </c>
      <c r="C6" s="148"/>
      <c r="D6" s="148"/>
      <c r="E6" s="148"/>
      <c r="F6" s="148"/>
      <c r="G6" s="149"/>
      <c r="H6" s="175" t="s">
        <v>143</v>
      </c>
      <c r="I6" s="176"/>
    </row>
    <row r="7" spans="1:9">
      <c r="A7" s="25" t="s">
        <v>12</v>
      </c>
      <c r="B7" s="147" t="s">
        <v>73</v>
      </c>
      <c r="C7" s="148"/>
      <c r="D7" s="148"/>
      <c r="E7" s="148"/>
      <c r="F7" s="148"/>
      <c r="G7" s="149"/>
      <c r="H7" s="175" t="s">
        <v>169</v>
      </c>
      <c r="I7" s="149"/>
    </row>
    <row r="8" spans="1:9">
      <c r="A8" s="25" t="s">
        <v>13</v>
      </c>
      <c r="B8" s="147" t="s">
        <v>55</v>
      </c>
      <c r="C8" s="148"/>
      <c r="D8" s="148"/>
      <c r="E8" s="148"/>
      <c r="F8" s="148"/>
      <c r="G8" s="149"/>
      <c r="H8" s="147">
        <v>12</v>
      </c>
      <c r="I8" s="149"/>
    </row>
    <row r="9" spans="1:9">
      <c r="A9" s="38"/>
      <c r="B9" s="2"/>
      <c r="C9" s="2"/>
      <c r="D9" s="2"/>
      <c r="E9" s="2"/>
      <c r="F9" s="2"/>
      <c r="G9" s="2"/>
      <c r="H9" s="38"/>
      <c r="I9" s="100"/>
    </row>
    <row r="10" spans="1:9">
      <c r="A10" s="172" t="s">
        <v>59</v>
      </c>
      <c r="B10" s="173"/>
      <c r="C10" s="173"/>
      <c r="D10" s="173"/>
      <c r="E10" s="173"/>
      <c r="F10" s="173"/>
      <c r="G10" s="173"/>
      <c r="H10" s="173"/>
      <c r="I10" s="174"/>
    </row>
    <row r="11" spans="1:9">
      <c r="A11" s="147" t="s">
        <v>56</v>
      </c>
      <c r="B11" s="149"/>
      <c r="C11" s="147" t="s">
        <v>57</v>
      </c>
      <c r="D11" s="148"/>
      <c r="E11" s="179" t="s">
        <v>58</v>
      </c>
      <c r="F11" s="179"/>
      <c r="G11" s="179"/>
      <c r="H11" s="179"/>
      <c r="I11" s="179"/>
    </row>
    <row r="12" spans="1:9">
      <c r="A12" s="175" t="s">
        <v>149</v>
      </c>
      <c r="B12" s="176"/>
      <c r="C12" s="175" t="s">
        <v>144</v>
      </c>
      <c r="D12" s="176"/>
      <c r="E12" s="147">
        <v>1</v>
      </c>
      <c r="F12" s="148"/>
      <c r="G12" s="148"/>
      <c r="H12" s="148"/>
      <c r="I12" s="149"/>
    </row>
    <row r="13" spans="1:9">
      <c r="A13" s="38"/>
      <c r="B13" s="2"/>
      <c r="C13" s="2"/>
      <c r="D13" s="2"/>
      <c r="E13" s="2"/>
      <c r="F13" s="2"/>
      <c r="G13" s="2"/>
      <c r="H13" s="38"/>
      <c r="I13" s="100"/>
    </row>
    <row r="14" spans="1:9">
      <c r="A14" s="172" t="s">
        <v>74</v>
      </c>
      <c r="B14" s="173"/>
      <c r="C14" s="173"/>
      <c r="D14" s="173"/>
      <c r="E14" s="173"/>
      <c r="F14" s="173"/>
      <c r="G14" s="173"/>
      <c r="H14" s="173"/>
      <c r="I14" s="174"/>
    </row>
    <row r="15" spans="1:9">
      <c r="A15" s="25">
        <v>1</v>
      </c>
      <c r="B15" s="153" t="s">
        <v>9</v>
      </c>
      <c r="C15" s="154"/>
      <c r="D15" s="154"/>
      <c r="E15" s="154"/>
      <c r="F15" s="154"/>
      <c r="G15" s="155"/>
      <c r="H15" s="175" t="s">
        <v>151</v>
      </c>
      <c r="I15" s="176"/>
    </row>
    <row r="16" spans="1:9">
      <c r="A16" s="25">
        <v>2</v>
      </c>
      <c r="B16" s="153" t="s">
        <v>75</v>
      </c>
      <c r="C16" s="154"/>
      <c r="D16" s="154"/>
      <c r="E16" s="154"/>
      <c r="F16" s="154"/>
      <c r="G16" s="155"/>
      <c r="H16" s="175" t="s">
        <v>148</v>
      </c>
      <c r="I16" s="176"/>
    </row>
    <row r="17" spans="1:9">
      <c r="A17" s="25">
        <v>3</v>
      </c>
      <c r="B17" s="153" t="s">
        <v>8</v>
      </c>
      <c r="C17" s="154"/>
      <c r="D17" s="154"/>
      <c r="E17" s="154"/>
      <c r="F17" s="154"/>
      <c r="G17" s="155"/>
      <c r="H17" s="177">
        <v>1610</v>
      </c>
      <c r="I17" s="178"/>
    </row>
    <row r="18" spans="1:9">
      <c r="A18" s="25">
        <v>4</v>
      </c>
      <c r="B18" s="153" t="s">
        <v>7</v>
      </c>
      <c r="C18" s="154"/>
      <c r="D18" s="154"/>
      <c r="E18" s="154"/>
      <c r="F18" s="154"/>
      <c r="G18" s="155"/>
      <c r="H18" s="175" t="s">
        <v>172</v>
      </c>
      <c r="I18" s="176"/>
    </row>
    <row r="19" spans="1:9">
      <c r="A19" s="25">
        <v>5</v>
      </c>
      <c r="B19" s="153" t="s">
        <v>6</v>
      </c>
      <c r="C19" s="154"/>
      <c r="D19" s="154"/>
      <c r="E19" s="154"/>
      <c r="F19" s="154"/>
      <c r="G19" s="155"/>
      <c r="H19" s="182">
        <v>45352</v>
      </c>
      <c r="I19" s="183"/>
    </row>
    <row r="20" spans="1:9">
      <c r="A20" s="38"/>
      <c r="B20" s="38"/>
      <c r="C20" s="38"/>
      <c r="D20" s="38"/>
      <c r="E20" s="38"/>
      <c r="F20" s="38"/>
      <c r="G20" s="38"/>
      <c r="H20" s="38"/>
      <c r="I20" s="100"/>
    </row>
    <row r="21" spans="1:9">
      <c r="A21" s="166" t="s">
        <v>30</v>
      </c>
      <c r="B21" s="167"/>
      <c r="C21" s="167"/>
      <c r="D21" s="167"/>
      <c r="E21" s="167"/>
      <c r="F21" s="167"/>
      <c r="G21" s="167"/>
      <c r="H21" s="167"/>
      <c r="I21" s="168"/>
    </row>
    <row r="22" spans="1:9">
      <c r="A22" s="4">
        <v>1</v>
      </c>
      <c r="B22" s="150" t="s">
        <v>18</v>
      </c>
      <c r="C22" s="151"/>
      <c r="D22" s="151"/>
      <c r="E22" s="151"/>
      <c r="F22" s="151"/>
      <c r="G22" s="151"/>
      <c r="H22" s="4" t="s">
        <v>3</v>
      </c>
      <c r="I22" s="101" t="s">
        <v>1</v>
      </c>
    </row>
    <row r="23" spans="1:9">
      <c r="A23" s="4" t="s">
        <v>10</v>
      </c>
      <c r="B23" s="153" t="s">
        <v>51</v>
      </c>
      <c r="C23" s="154"/>
      <c r="D23" s="154"/>
      <c r="E23" s="154"/>
      <c r="F23" s="154"/>
      <c r="G23" s="154"/>
      <c r="H23" s="97"/>
      <c r="I23" s="102">
        <v>1610</v>
      </c>
    </row>
    <row r="24" spans="1:9">
      <c r="A24" s="4" t="s">
        <v>11</v>
      </c>
      <c r="B24" s="153" t="s">
        <v>76</v>
      </c>
      <c r="C24" s="154"/>
      <c r="D24" s="154"/>
      <c r="E24" s="154"/>
      <c r="F24" s="154"/>
      <c r="G24" s="154"/>
      <c r="H24" s="97"/>
      <c r="I24" s="102">
        <v>0</v>
      </c>
    </row>
    <row r="25" spans="1:9">
      <c r="A25" s="4" t="s">
        <v>12</v>
      </c>
      <c r="B25" s="153" t="s">
        <v>77</v>
      </c>
      <c r="C25" s="154"/>
      <c r="D25" s="154"/>
      <c r="E25" s="154"/>
      <c r="F25" s="154"/>
      <c r="G25" s="154"/>
      <c r="H25" s="3">
        <v>0.2</v>
      </c>
      <c r="I25" s="102">
        <f>I23*H25</f>
        <v>322</v>
      </c>
    </row>
    <row r="26" spans="1:9">
      <c r="A26" s="4" t="s">
        <v>13</v>
      </c>
      <c r="B26" s="153" t="s">
        <v>2</v>
      </c>
      <c r="C26" s="154"/>
      <c r="D26" s="154"/>
      <c r="E26" s="154"/>
      <c r="F26" s="154"/>
      <c r="G26" s="154"/>
      <c r="H26" s="3"/>
      <c r="I26" s="102">
        <v>0</v>
      </c>
    </row>
    <row r="27" spans="1:9">
      <c r="A27" s="4" t="s">
        <v>14</v>
      </c>
      <c r="B27" s="153" t="s">
        <v>78</v>
      </c>
      <c r="C27" s="154"/>
      <c r="D27" s="154"/>
      <c r="E27" s="154"/>
      <c r="F27" s="154"/>
      <c r="G27" s="154"/>
      <c r="H27" s="5"/>
      <c r="I27" s="102">
        <v>0</v>
      </c>
    </row>
    <row r="28" spans="1:9">
      <c r="A28" s="4" t="s">
        <v>15</v>
      </c>
      <c r="B28" s="153" t="s">
        <v>79</v>
      </c>
      <c r="C28" s="154"/>
      <c r="D28" s="154"/>
      <c r="E28" s="154"/>
      <c r="F28" s="154"/>
      <c r="G28" s="154"/>
      <c r="H28" s="97"/>
      <c r="I28" s="102">
        <v>0</v>
      </c>
    </row>
    <row r="29" spans="1:9">
      <c r="A29" s="4" t="s">
        <v>16</v>
      </c>
      <c r="B29" s="153" t="s">
        <v>4</v>
      </c>
      <c r="C29" s="154"/>
      <c r="D29" s="154"/>
      <c r="E29" s="154"/>
      <c r="F29" s="154"/>
      <c r="G29" s="154"/>
      <c r="H29" s="97"/>
      <c r="I29" s="102">
        <v>0</v>
      </c>
    </row>
    <row r="30" spans="1:9">
      <c r="A30" s="150" t="s">
        <v>104</v>
      </c>
      <c r="B30" s="151"/>
      <c r="C30" s="151"/>
      <c r="D30" s="151"/>
      <c r="E30" s="151"/>
      <c r="F30" s="151"/>
      <c r="G30" s="151"/>
      <c r="H30" s="152"/>
      <c r="I30" s="103">
        <f>TRUNC(SUM(I23:I29),2)</f>
        <v>1932</v>
      </c>
    </row>
    <row r="31" spans="1:9">
      <c r="A31" s="6"/>
      <c r="B31" s="6"/>
      <c r="C31" s="6"/>
      <c r="D31" s="6"/>
      <c r="E31" s="6"/>
      <c r="F31" s="6"/>
      <c r="G31" s="6"/>
      <c r="H31" s="6"/>
      <c r="I31" s="104"/>
    </row>
    <row r="32" spans="1:9">
      <c r="A32" s="166" t="s">
        <v>80</v>
      </c>
      <c r="B32" s="167"/>
      <c r="C32" s="167"/>
      <c r="D32" s="167"/>
      <c r="E32" s="167"/>
      <c r="F32" s="167"/>
      <c r="G32" s="167"/>
      <c r="H32" s="167"/>
      <c r="I32" s="168"/>
    </row>
    <row r="33" spans="1:11">
      <c r="A33" s="163" t="s">
        <v>94</v>
      </c>
      <c r="B33" s="164"/>
      <c r="C33" s="164"/>
      <c r="D33" s="164"/>
      <c r="E33" s="164"/>
      <c r="F33" s="164"/>
      <c r="G33" s="165"/>
      <c r="H33" s="4" t="s">
        <v>3</v>
      </c>
      <c r="I33" s="101" t="s">
        <v>1</v>
      </c>
    </row>
    <row r="34" spans="1:11">
      <c r="A34" s="4" t="s">
        <v>10</v>
      </c>
      <c r="B34" s="153" t="s">
        <v>82</v>
      </c>
      <c r="C34" s="154"/>
      <c r="D34" s="154"/>
      <c r="E34" s="154"/>
      <c r="F34" s="154"/>
      <c r="G34" s="155"/>
      <c r="H34" s="7">
        <v>8.3299999999999999E-2</v>
      </c>
      <c r="I34" s="102">
        <f>$I$30*H34</f>
        <v>160.93559999999999</v>
      </c>
    </row>
    <row r="35" spans="1:11">
      <c r="A35" s="4" t="s">
        <v>11</v>
      </c>
      <c r="B35" s="160" t="s">
        <v>176</v>
      </c>
      <c r="C35" s="161"/>
      <c r="D35" s="161"/>
      <c r="E35" s="161"/>
      <c r="F35" s="161"/>
      <c r="G35" s="162"/>
      <c r="H35" s="8">
        <v>2.7799999999999998E-2</v>
      </c>
      <c r="I35" s="102">
        <f>H35*I30</f>
        <v>53.709599999999995</v>
      </c>
    </row>
    <row r="36" spans="1:11">
      <c r="A36" s="163" t="s">
        <v>83</v>
      </c>
      <c r="B36" s="164"/>
      <c r="C36" s="164"/>
      <c r="D36" s="164"/>
      <c r="E36" s="164"/>
      <c r="F36" s="164"/>
      <c r="G36" s="165"/>
      <c r="H36" s="9">
        <f>TRUNC(SUM(H34:H35),4)</f>
        <v>0.1111</v>
      </c>
      <c r="I36" s="102">
        <f>TRUNC(SUM(I34:I35),2)</f>
        <v>214.64</v>
      </c>
    </row>
    <row r="37" spans="1:11">
      <c r="A37" s="55"/>
      <c r="B37" s="56"/>
      <c r="C37" s="56"/>
      <c r="D37" s="56"/>
      <c r="E37" s="56"/>
      <c r="F37" s="56"/>
      <c r="G37" s="56"/>
      <c r="H37" s="56"/>
      <c r="I37" s="105"/>
      <c r="J37" s="128"/>
      <c r="K37" s="129"/>
    </row>
    <row r="38" spans="1:11">
      <c r="A38" s="163" t="s">
        <v>95</v>
      </c>
      <c r="B38" s="164"/>
      <c r="C38" s="164"/>
      <c r="D38" s="164"/>
      <c r="E38" s="164"/>
      <c r="F38" s="164"/>
      <c r="G38" s="165"/>
      <c r="H38" s="4" t="s">
        <v>3</v>
      </c>
      <c r="I38" s="101" t="s">
        <v>1</v>
      </c>
    </row>
    <row r="39" spans="1:11">
      <c r="A39" s="4" t="s">
        <v>10</v>
      </c>
      <c r="B39" s="153" t="s">
        <v>86</v>
      </c>
      <c r="C39" s="154"/>
      <c r="D39" s="154"/>
      <c r="E39" s="154"/>
      <c r="F39" s="154"/>
      <c r="G39" s="155"/>
      <c r="H39" s="7">
        <v>0.2</v>
      </c>
      <c r="I39" s="102">
        <f>$I$30*H39</f>
        <v>386.40000000000003</v>
      </c>
    </row>
    <row r="40" spans="1:11">
      <c r="A40" s="4" t="s">
        <v>11</v>
      </c>
      <c r="B40" s="153" t="s">
        <v>87</v>
      </c>
      <c r="C40" s="154"/>
      <c r="D40" s="154"/>
      <c r="E40" s="154"/>
      <c r="F40" s="154"/>
      <c r="G40" s="155"/>
      <c r="H40" s="7">
        <v>2.5000000000000001E-2</v>
      </c>
      <c r="I40" s="102">
        <f t="shared" ref="I40:I46" si="0">$I$30*H40</f>
        <v>48.300000000000004</v>
      </c>
    </row>
    <row r="41" spans="1:11">
      <c r="A41" s="4" t="s">
        <v>12</v>
      </c>
      <c r="B41" s="153" t="s">
        <v>88</v>
      </c>
      <c r="C41" s="154"/>
      <c r="D41" s="154"/>
      <c r="E41" s="154"/>
      <c r="F41" s="154"/>
      <c r="G41" s="155"/>
      <c r="H41" s="10">
        <v>0.03</v>
      </c>
      <c r="I41" s="102">
        <f t="shared" si="0"/>
        <v>57.96</v>
      </c>
    </row>
    <row r="42" spans="1:11">
      <c r="A42" s="4" t="s">
        <v>13</v>
      </c>
      <c r="B42" s="153" t="s">
        <v>85</v>
      </c>
      <c r="C42" s="154"/>
      <c r="D42" s="154"/>
      <c r="E42" s="154"/>
      <c r="F42" s="154"/>
      <c r="G42" s="155"/>
      <c r="H42" s="7">
        <v>1.4999999999999999E-2</v>
      </c>
      <c r="I42" s="102">
        <f t="shared" si="0"/>
        <v>28.98</v>
      </c>
    </row>
    <row r="43" spans="1:11">
      <c r="A43" s="4" t="s">
        <v>14</v>
      </c>
      <c r="B43" s="153" t="s">
        <v>89</v>
      </c>
      <c r="C43" s="154"/>
      <c r="D43" s="154"/>
      <c r="E43" s="154"/>
      <c r="F43" s="154"/>
      <c r="G43" s="155"/>
      <c r="H43" s="7">
        <v>0.01</v>
      </c>
      <c r="I43" s="102">
        <f t="shared" si="0"/>
        <v>19.32</v>
      </c>
    </row>
    <row r="44" spans="1:11">
      <c r="A44" s="4" t="s">
        <v>15</v>
      </c>
      <c r="B44" s="153" t="s">
        <v>90</v>
      </c>
      <c r="C44" s="154"/>
      <c r="D44" s="154"/>
      <c r="E44" s="154"/>
      <c r="F44" s="154"/>
      <c r="G44" s="155"/>
      <c r="H44" s="7">
        <v>6.0000000000000001E-3</v>
      </c>
      <c r="I44" s="102">
        <f t="shared" si="0"/>
        <v>11.592000000000001</v>
      </c>
    </row>
    <row r="45" spans="1:11">
      <c r="A45" s="4" t="s">
        <v>16</v>
      </c>
      <c r="B45" s="153" t="s">
        <v>91</v>
      </c>
      <c r="C45" s="154"/>
      <c r="D45" s="154"/>
      <c r="E45" s="154"/>
      <c r="F45" s="154"/>
      <c r="G45" s="155"/>
      <c r="H45" s="7">
        <v>2E-3</v>
      </c>
      <c r="I45" s="102">
        <f t="shared" si="0"/>
        <v>3.8639999999999999</v>
      </c>
    </row>
    <row r="46" spans="1:11">
      <c r="A46" s="4" t="s">
        <v>17</v>
      </c>
      <c r="B46" s="153" t="s">
        <v>92</v>
      </c>
      <c r="C46" s="154"/>
      <c r="D46" s="154"/>
      <c r="E46" s="154"/>
      <c r="F46" s="154"/>
      <c r="G46" s="155"/>
      <c r="H46" s="7">
        <v>0.08</v>
      </c>
      <c r="I46" s="102">
        <f t="shared" si="0"/>
        <v>154.56</v>
      </c>
    </row>
    <row r="47" spans="1:11">
      <c r="A47" s="150" t="s">
        <v>93</v>
      </c>
      <c r="B47" s="151"/>
      <c r="C47" s="151"/>
      <c r="D47" s="151"/>
      <c r="E47" s="151"/>
      <c r="F47" s="151"/>
      <c r="G47" s="152"/>
      <c r="H47" s="9">
        <f>SUM(H39:H46)</f>
        <v>0.36800000000000005</v>
      </c>
      <c r="I47" s="102">
        <f>TRUNC(SUM(I39:I46),2)</f>
        <v>710.97</v>
      </c>
    </row>
    <row r="48" spans="1:11">
      <c r="A48" s="184"/>
      <c r="B48" s="185"/>
      <c r="C48" s="185"/>
      <c r="D48" s="185"/>
      <c r="E48" s="185"/>
      <c r="F48" s="185"/>
      <c r="G48" s="185"/>
      <c r="H48" s="185"/>
      <c r="I48" s="185"/>
    </row>
    <row r="49" spans="1:9">
      <c r="A49" s="150" t="s">
        <v>96</v>
      </c>
      <c r="B49" s="151"/>
      <c r="C49" s="151"/>
      <c r="D49" s="151"/>
      <c r="E49" s="151"/>
      <c r="F49" s="151"/>
      <c r="G49" s="152"/>
      <c r="H49" s="9"/>
      <c r="I49" s="101" t="s">
        <v>1</v>
      </c>
    </row>
    <row r="50" spans="1:9">
      <c r="A50" s="4" t="s">
        <v>10</v>
      </c>
      <c r="B50" s="169" t="s">
        <v>141</v>
      </c>
      <c r="C50" s="170"/>
      <c r="D50" s="170"/>
      <c r="E50" s="170"/>
      <c r="F50" s="170"/>
      <c r="G50" s="171"/>
      <c r="H50" s="101">
        <v>4.95</v>
      </c>
      <c r="I50" s="106">
        <f>(4.95*2*22)-(I23*0.06)</f>
        <v>121.20000000000002</v>
      </c>
    </row>
    <row r="51" spans="1:9">
      <c r="A51" s="4" t="s">
        <v>11</v>
      </c>
      <c r="B51" s="169" t="s">
        <v>142</v>
      </c>
      <c r="C51" s="170"/>
      <c r="D51" s="170"/>
      <c r="E51" s="170"/>
      <c r="F51" s="170"/>
      <c r="G51" s="171"/>
      <c r="H51" s="101">
        <v>23.5</v>
      </c>
      <c r="I51" s="106">
        <f>(23.5*22)*0.9</f>
        <v>465.3</v>
      </c>
    </row>
    <row r="52" spans="1:9">
      <c r="A52" s="4" t="s">
        <v>12</v>
      </c>
      <c r="B52" s="169" t="s">
        <v>173</v>
      </c>
      <c r="C52" s="170"/>
      <c r="D52" s="170"/>
      <c r="E52" s="170"/>
      <c r="F52" s="170"/>
      <c r="G52" s="171"/>
      <c r="H52" s="25" t="s">
        <v>0</v>
      </c>
      <c r="I52" s="106">
        <v>20.149999999999999</v>
      </c>
    </row>
    <row r="53" spans="1:9">
      <c r="A53" s="41" t="s">
        <v>13</v>
      </c>
      <c r="B53" s="169" t="s">
        <v>140</v>
      </c>
      <c r="C53" s="170"/>
      <c r="D53" s="170"/>
      <c r="E53" s="170"/>
      <c r="F53" s="170"/>
      <c r="G53" s="171"/>
      <c r="H53" s="42" t="s">
        <v>0</v>
      </c>
      <c r="I53" s="106">
        <v>0</v>
      </c>
    </row>
    <row r="54" spans="1:9">
      <c r="A54" s="41" t="s">
        <v>14</v>
      </c>
      <c r="B54" s="169" t="s">
        <v>145</v>
      </c>
      <c r="C54" s="170"/>
      <c r="D54" s="170"/>
      <c r="E54" s="170"/>
      <c r="F54" s="170"/>
      <c r="G54" s="171"/>
      <c r="H54" s="25" t="s">
        <v>0</v>
      </c>
      <c r="I54" s="106">
        <v>0</v>
      </c>
    </row>
    <row r="55" spans="1:9">
      <c r="A55" s="41" t="s">
        <v>15</v>
      </c>
      <c r="B55" s="169" t="s">
        <v>146</v>
      </c>
      <c r="C55" s="170"/>
      <c r="D55" s="170"/>
      <c r="E55" s="170"/>
      <c r="F55" s="170"/>
      <c r="G55" s="171"/>
      <c r="H55" s="42" t="s">
        <v>0</v>
      </c>
      <c r="I55" s="135"/>
    </row>
    <row r="56" spans="1:9">
      <c r="A56" s="41" t="s">
        <v>16</v>
      </c>
      <c r="B56" s="169" t="s">
        <v>147</v>
      </c>
      <c r="C56" s="170"/>
      <c r="D56" s="170"/>
      <c r="E56" s="170"/>
      <c r="F56" s="170"/>
      <c r="G56" s="171"/>
      <c r="H56" s="42" t="s">
        <v>0</v>
      </c>
      <c r="I56" s="135"/>
    </row>
    <row r="57" spans="1:9">
      <c r="A57" s="150" t="s">
        <v>97</v>
      </c>
      <c r="B57" s="151"/>
      <c r="C57" s="151"/>
      <c r="D57" s="151"/>
      <c r="E57" s="151"/>
      <c r="F57" s="151"/>
      <c r="G57" s="152"/>
      <c r="H57" s="4"/>
      <c r="I57" s="102">
        <f>SUM(I50:I56)</f>
        <v>606.65</v>
      </c>
    </row>
    <row r="58" spans="1:9">
      <c r="A58" s="184"/>
      <c r="B58" s="185"/>
      <c r="C58" s="185"/>
      <c r="D58" s="185"/>
      <c r="E58" s="185"/>
      <c r="F58" s="185"/>
      <c r="G58" s="185"/>
      <c r="H58" s="185"/>
      <c r="I58" s="185"/>
    </row>
    <row r="59" spans="1:9">
      <c r="A59" s="186" t="s">
        <v>98</v>
      </c>
      <c r="B59" s="187"/>
      <c r="C59" s="187"/>
      <c r="D59" s="187"/>
      <c r="E59" s="187"/>
      <c r="F59" s="187"/>
      <c r="G59" s="187"/>
      <c r="H59" s="187"/>
      <c r="I59" s="188"/>
    </row>
    <row r="60" spans="1:9">
      <c r="A60" s="150" t="s">
        <v>102</v>
      </c>
      <c r="B60" s="151"/>
      <c r="C60" s="151"/>
      <c r="D60" s="151"/>
      <c r="E60" s="151"/>
      <c r="F60" s="151"/>
      <c r="G60" s="151"/>
      <c r="H60" s="152"/>
      <c r="I60" s="101" t="s">
        <v>1</v>
      </c>
    </row>
    <row r="61" spans="1:9">
      <c r="A61" s="4" t="s">
        <v>99</v>
      </c>
      <c r="B61" s="153" t="s">
        <v>81</v>
      </c>
      <c r="C61" s="154"/>
      <c r="D61" s="154"/>
      <c r="E61" s="154"/>
      <c r="F61" s="154"/>
      <c r="G61" s="154"/>
      <c r="H61" s="155"/>
      <c r="I61" s="102">
        <f>I36</f>
        <v>214.64</v>
      </c>
    </row>
    <row r="62" spans="1:9">
      <c r="A62" s="4" t="s">
        <v>100</v>
      </c>
      <c r="B62" s="153" t="s">
        <v>84</v>
      </c>
      <c r="C62" s="154"/>
      <c r="D62" s="154"/>
      <c r="E62" s="154"/>
      <c r="F62" s="154"/>
      <c r="G62" s="154"/>
      <c r="H62" s="155"/>
      <c r="I62" s="107">
        <f>I47</f>
        <v>710.97</v>
      </c>
    </row>
    <row r="63" spans="1:9">
      <c r="A63" s="4" t="s">
        <v>101</v>
      </c>
      <c r="B63" s="153" t="s">
        <v>103</v>
      </c>
      <c r="C63" s="154"/>
      <c r="D63" s="154"/>
      <c r="E63" s="154"/>
      <c r="F63" s="154"/>
      <c r="G63" s="154"/>
      <c r="H63" s="155"/>
      <c r="I63" s="107">
        <f>I57</f>
        <v>606.65</v>
      </c>
    </row>
    <row r="64" spans="1:9">
      <c r="A64" s="150" t="s">
        <v>105</v>
      </c>
      <c r="B64" s="151"/>
      <c r="C64" s="151"/>
      <c r="D64" s="151"/>
      <c r="E64" s="151"/>
      <c r="F64" s="151"/>
      <c r="G64" s="151"/>
      <c r="H64" s="152"/>
      <c r="I64" s="107">
        <f>TRUNC(SUM(I61:I63),2)</f>
        <v>1532.26</v>
      </c>
    </row>
    <row r="65" spans="1:9">
      <c r="A65" s="46"/>
      <c r="B65" s="47"/>
      <c r="C65" s="47"/>
      <c r="D65" s="47"/>
      <c r="E65" s="47"/>
      <c r="F65" s="47"/>
      <c r="G65" s="47"/>
      <c r="H65" s="47"/>
      <c r="I65" s="108"/>
    </row>
    <row r="66" spans="1:9">
      <c r="A66" s="166" t="s">
        <v>106</v>
      </c>
      <c r="B66" s="167"/>
      <c r="C66" s="167"/>
      <c r="D66" s="167"/>
      <c r="E66" s="167"/>
      <c r="F66" s="167"/>
      <c r="G66" s="167"/>
      <c r="H66" s="167"/>
      <c r="I66" s="168"/>
    </row>
    <row r="67" spans="1:9">
      <c r="A67" s="4">
        <v>3</v>
      </c>
      <c r="B67" s="150" t="s">
        <v>107</v>
      </c>
      <c r="C67" s="151"/>
      <c r="D67" s="151"/>
      <c r="E67" s="151"/>
      <c r="F67" s="151"/>
      <c r="G67" s="152"/>
      <c r="H67" s="4" t="s">
        <v>3</v>
      </c>
      <c r="I67" s="101" t="s">
        <v>1</v>
      </c>
    </row>
    <row r="68" spans="1:9">
      <c r="A68" s="4" t="s">
        <v>10</v>
      </c>
      <c r="B68" s="153" t="s">
        <v>110</v>
      </c>
      <c r="C68" s="154"/>
      <c r="D68" s="154"/>
      <c r="E68" s="154"/>
      <c r="F68" s="154"/>
      <c r="G68" s="155"/>
      <c r="H68" s="7">
        <v>1.2E-2</v>
      </c>
      <c r="I68" s="107">
        <f>$I$30*H68</f>
        <v>23.184000000000001</v>
      </c>
    </row>
    <row r="69" spans="1:9">
      <c r="A69" s="4" t="s">
        <v>11</v>
      </c>
      <c r="B69" s="153" t="s">
        <v>109</v>
      </c>
      <c r="C69" s="154"/>
      <c r="D69" s="154"/>
      <c r="E69" s="154"/>
      <c r="F69" s="154"/>
      <c r="G69" s="155"/>
      <c r="H69" s="11">
        <f>0.08*H68</f>
        <v>9.6000000000000002E-4</v>
      </c>
      <c r="I69" s="102">
        <f>H69*I30</f>
        <v>1.8547200000000001</v>
      </c>
    </row>
    <row r="70" spans="1:9">
      <c r="A70" s="4" t="s">
        <v>12</v>
      </c>
      <c r="B70" s="153" t="s">
        <v>111</v>
      </c>
      <c r="C70" s="154"/>
      <c r="D70" s="154"/>
      <c r="E70" s="154"/>
      <c r="F70" s="154"/>
      <c r="G70" s="155"/>
      <c r="H70" s="10">
        <f>0.5*H69</f>
        <v>4.8000000000000001E-4</v>
      </c>
      <c r="I70" s="102">
        <f>$I$30*H70</f>
        <v>0.92736000000000007</v>
      </c>
    </row>
    <row r="71" spans="1:9">
      <c r="A71" s="4" t="s">
        <v>13</v>
      </c>
      <c r="B71" s="153" t="s">
        <v>108</v>
      </c>
      <c r="C71" s="154"/>
      <c r="D71" s="154"/>
      <c r="E71" s="154"/>
      <c r="F71" s="154"/>
      <c r="G71" s="155"/>
      <c r="H71" s="7">
        <v>1.9400000000000001E-2</v>
      </c>
      <c r="I71" s="102">
        <f>$I$30*H71</f>
        <v>37.480800000000002</v>
      </c>
    </row>
    <row r="72" spans="1:9">
      <c r="A72" s="4" t="s">
        <v>14</v>
      </c>
      <c r="B72" s="153" t="s">
        <v>112</v>
      </c>
      <c r="C72" s="154"/>
      <c r="D72" s="154"/>
      <c r="E72" s="154"/>
      <c r="F72" s="154"/>
      <c r="G72" s="155"/>
      <c r="H72" s="8">
        <f>H47*H71</f>
        <v>7.1392000000000009E-3</v>
      </c>
      <c r="I72" s="102">
        <f>$I$30*H72</f>
        <v>13.792934400000002</v>
      </c>
    </row>
    <row r="73" spans="1:9">
      <c r="A73" s="4" t="s">
        <v>15</v>
      </c>
      <c r="B73" s="153" t="s">
        <v>113</v>
      </c>
      <c r="C73" s="154"/>
      <c r="D73" s="154"/>
      <c r="E73" s="154"/>
      <c r="F73" s="154"/>
      <c r="G73" s="155"/>
      <c r="H73" s="10">
        <f>0.5*0.08*H71</f>
        <v>7.76E-4</v>
      </c>
      <c r="I73" s="102">
        <f>$I$30*H73</f>
        <v>1.4992319999999999</v>
      </c>
    </row>
    <row r="74" spans="1:9">
      <c r="A74" s="150" t="s">
        <v>114</v>
      </c>
      <c r="B74" s="151"/>
      <c r="C74" s="151"/>
      <c r="D74" s="151"/>
      <c r="E74" s="151"/>
      <c r="F74" s="151"/>
      <c r="G74" s="152"/>
      <c r="H74" s="9">
        <f>TRUNC(SUM(H68:H73),4)</f>
        <v>4.07E-2</v>
      </c>
      <c r="I74" s="102">
        <f>TRUNC(SUM(I68:I73),2)</f>
        <v>78.73</v>
      </c>
    </row>
    <row r="75" spans="1:9">
      <c r="A75" s="51"/>
      <c r="B75" s="52"/>
      <c r="C75" s="52"/>
      <c r="D75" s="52"/>
      <c r="E75" s="52"/>
      <c r="F75" s="52"/>
      <c r="G75" s="52"/>
      <c r="H75" s="52"/>
      <c r="I75" s="109"/>
    </row>
    <row r="76" spans="1:9">
      <c r="A76" s="166" t="s">
        <v>115</v>
      </c>
      <c r="B76" s="167"/>
      <c r="C76" s="167"/>
      <c r="D76" s="167"/>
      <c r="E76" s="167"/>
      <c r="F76" s="167"/>
      <c r="G76" s="167"/>
      <c r="H76" s="167"/>
      <c r="I76" s="168"/>
    </row>
    <row r="77" spans="1:9">
      <c r="A77" s="150" t="s">
        <v>116</v>
      </c>
      <c r="B77" s="151"/>
      <c r="C77" s="151"/>
      <c r="D77" s="151"/>
      <c r="E77" s="151"/>
      <c r="F77" s="151"/>
      <c r="G77" s="152"/>
      <c r="H77" s="4" t="s">
        <v>3</v>
      </c>
      <c r="I77" s="101" t="s">
        <v>1</v>
      </c>
    </row>
    <row r="78" spans="1:9">
      <c r="A78" s="4" t="s">
        <v>10</v>
      </c>
      <c r="B78" s="153" t="s">
        <v>117</v>
      </c>
      <c r="C78" s="154"/>
      <c r="D78" s="154"/>
      <c r="E78" s="154"/>
      <c r="F78" s="154"/>
      <c r="G78" s="155"/>
      <c r="H78" s="7">
        <v>0.1111</v>
      </c>
      <c r="I78" s="102">
        <f>$I$30*H78</f>
        <v>214.64520000000002</v>
      </c>
    </row>
    <row r="79" spans="1:9">
      <c r="A79" s="4" t="s">
        <v>11</v>
      </c>
      <c r="B79" s="153" t="s">
        <v>118</v>
      </c>
      <c r="C79" s="154"/>
      <c r="D79" s="154"/>
      <c r="E79" s="154"/>
      <c r="F79" s="154"/>
      <c r="G79" s="155"/>
      <c r="H79" s="7">
        <v>2.8E-3</v>
      </c>
      <c r="I79" s="102">
        <f t="shared" ref="I79:I84" si="1">$I$30*H79</f>
        <v>5.4096000000000002</v>
      </c>
    </row>
    <row r="80" spans="1:9">
      <c r="A80" s="4" t="s">
        <v>12</v>
      </c>
      <c r="B80" s="153" t="s">
        <v>119</v>
      </c>
      <c r="C80" s="154"/>
      <c r="D80" s="154"/>
      <c r="E80" s="154"/>
      <c r="F80" s="154"/>
      <c r="G80" s="155"/>
      <c r="H80" s="7">
        <v>2.0000000000000001E-4</v>
      </c>
      <c r="I80" s="102">
        <f t="shared" si="1"/>
        <v>0.38640000000000002</v>
      </c>
    </row>
    <row r="81" spans="1:11">
      <c r="A81" s="4" t="s">
        <v>13</v>
      </c>
      <c r="B81" s="153" t="s">
        <v>120</v>
      </c>
      <c r="C81" s="154"/>
      <c r="D81" s="154"/>
      <c r="E81" s="154"/>
      <c r="F81" s="154"/>
      <c r="G81" s="155"/>
      <c r="H81" s="7">
        <v>3.3E-3</v>
      </c>
      <c r="I81" s="102">
        <f t="shared" si="1"/>
        <v>6.3756000000000004</v>
      </c>
    </row>
    <row r="82" spans="1:11">
      <c r="A82" s="41" t="s">
        <v>14</v>
      </c>
      <c r="B82" s="169" t="s">
        <v>174</v>
      </c>
      <c r="C82" s="154"/>
      <c r="D82" s="154"/>
      <c r="E82" s="154"/>
      <c r="F82" s="154"/>
      <c r="G82" s="155"/>
      <c r="H82" s="7">
        <v>1.3899999999999999E-2</v>
      </c>
      <c r="I82" s="102">
        <f t="shared" si="1"/>
        <v>26.854799999999997</v>
      </c>
    </row>
    <row r="83" spans="1:11">
      <c r="A83" s="41" t="s">
        <v>15</v>
      </c>
      <c r="B83" s="153" t="s">
        <v>23</v>
      </c>
      <c r="C83" s="154"/>
      <c r="D83" s="154"/>
      <c r="E83" s="154"/>
      <c r="F83" s="154"/>
      <c r="G83" s="155"/>
      <c r="H83" s="7">
        <v>6.1000000000000004E-3</v>
      </c>
      <c r="I83" s="102">
        <f t="shared" si="1"/>
        <v>11.785200000000001</v>
      </c>
      <c r="K83" s="130"/>
    </row>
    <row r="84" spans="1:11">
      <c r="A84" s="41" t="s">
        <v>16</v>
      </c>
      <c r="B84" s="153" t="s">
        <v>4</v>
      </c>
      <c r="C84" s="154"/>
      <c r="D84" s="154"/>
      <c r="E84" s="154"/>
      <c r="F84" s="154"/>
      <c r="G84" s="155"/>
      <c r="H84" s="7">
        <v>0</v>
      </c>
      <c r="I84" s="102">
        <f t="shared" si="1"/>
        <v>0</v>
      </c>
    </row>
    <row r="85" spans="1:11">
      <c r="A85" s="150" t="s">
        <v>20</v>
      </c>
      <c r="B85" s="151"/>
      <c r="C85" s="151"/>
      <c r="D85" s="151"/>
      <c r="E85" s="151"/>
      <c r="F85" s="151"/>
      <c r="G85" s="152"/>
      <c r="H85" s="9">
        <f>TRUNC(SUM(H78:H84),4)</f>
        <v>0.13739999999999999</v>
      </c>
      <c r="I85" s="102">
        <f>TRUNC(SUM(I78:I84),2)</f>
        <v>265.45</v>
      </c>
    </row>
    <row r="86" spans="1:11">
      <c r="A86" s="44"/>
      <c r="B86" s="45"/>
      <c r="C86" s="45"/>
      <c r="D86" s="45"/>
      <c r="E86" s="45"/>
      <c r="F86" s="45"/>
      <c r="G86" s="45"/>
      <c r="H86" s="45"/>
      <c r="I86" s="110"/>
    </row>
    <row r="87" spans="1:11">
      <c r="A87" s="150" t="s">
        <v>121</v>
      </c>
      <c r="B87" s="151"/>
      <c r="C87" s="151"/>
      <c r="D87" s="151"/>
      <c r="E87" s="151"/>
      <c r="F87" s="151"/>
      <c r="G87" s="152"/>
      <c r="H87" s="4" t="s">
        <v>3</v>
      </c>
      <c r="I87" s="101" t="s">
        <v>1</v>
      </c>
    </row>
    <row r="88" spans="1:11">
      <c r="A88" s="4" t="s">
        <v>10</v>
      </c>
      <c r="B88" s="153" t="s">
        <v>122</v>
      </c>
      <c r="C88" s="154"/>
      <c r="D88" s="154"/>
      <c r="E88" s="154"/>
      <c r="F88" s="154"/>
      <c r="G88" s="155"/>
      <c r="H88" s="7">
        <v>0</v>
      </c>
      <c r="I88" s="102">
        <f t="shared" ref="I88" si="2">$I$30*H88</f>
        <v>0</v>
      </c>
    </row>
    <row r="89" spans="1:11">
      <c r="A89" s="150" t="s">
        <v>22</v>
      </c>
      <c r="B89" s="151"/>
      <c r="C89" s="151"/>
      <c r="D89" s="151"/>
      <c r="E89" s="151"/>
      <c r="F89" s="151"/>
      <c r="G89" s="152"/>
      <c r="H89" s="9">
        <f>TRUNC(SUM(H88),4)</f>
        <v>0</v>
      </c>
      <c r="I89" s="102">
        <f>TRUNC(SUM(I88),2)</f>
        <v>0</v>
      </c>
    </row>
    <row r="90" spans="1:11">
      <c r="A90" s="53"/>
      <c r="B90" s="54"/>
      <c r="C90" s="54"/>
      <c r="D90" s="54"/>
      <c r="E90" s="54"/>
      <c r="F90" s="54"/>
      <c r="G90" s="54"/>
      <c r="H90" s="54"/>
      <c r="I90" s="111"/>
    </row>
    <row r="91" spans="1:11">
      <c r="A91" s="186" t="s">
        <v>123</v>
      </c>
      <c r="B91" s="187"/>
      <c r="C91" s="187"/>
      <c r="D91" s="187"/>
      <c r="E91" s="187"/>
      <c r="F91" s="187"/>
      <c r="G91" s="187"/>
      <c r="H91" s="187"/>
      <c r="I91" s="188"/>
    </row>
    <row r="92" spans="1:11">
      <c r="A92" s="150" t="s">
        <v>124</v>
      </c>
      <c r="B92" s="151"/>
      <c r="C92" s="151"/>
      <c r="D92" s="151"/>
      <c r="E92" s="151"/>
      <c r="F92" s="151"/>
      <c r="G92" s="151"/>
      <c r="H92" s="152"/>
      <c r="I92" s="101" t="s">
        <v>1</v>
      </c>
    </row>
    <row r="93" spans="1:11">
      <c r="A93" s="4" t="s">
        <v>26</v>
      </c>
      <c r="B93" s="153" t="s">
        <v>118</v>
      </c>
      <c r="C93" s="154"/>
      <c r="D93" s="154"/>
      <c r="E93" s="154"/>
      <c r="F93" s="154"/>
      <c r="G93" s="154"/>
      <c r="H93" s="155"/>
      <c r="I93" s="102">
        <f>I85</f>
        <v>265.45</v>
      </c>
    </row>
    <row r="94" spans="1:11">
      <c r="A94" s="4" t="s">
        <v>27</v>
      </c>
      <c r="B94" s="153" t="s">
        <v>125</v>
      </c>
      <c r="C94" s="154"/>
      <c r="D94" s="154"/>
      <c r="E94" s="154"/>
      <c r="F94" s="154"/>
      <c r="G94" s="154"/>
      <c r="H94" s="155"/>
      <c r="I94" s="107">
        <f>I89</f>
        <v>0</v>
      </c>
    </row>
    <row r="95" spans="1:11">
      <c r="A95" s="150" t="s">
        <v>126</v>
      </c>
      <c r="B95" s="151"/>
      <c r="C95" s="151"/>
      <c r="D95" s="151"/>
      <c r="E95" s="151"/>
      <c r="F95" s="151"/>
      <c r="G95" s="151"/>
      <c r="H95" s="152"/>
      <c r="I95" s="107">
        <f>TRUNC(SUM(I93:I94),2)</f>
        <v>265.45</v>
      </c>
    </row>
    <row r="96" spans="1:11">
      <c r="A96" s="46"/>
      <c r="B96" s="47"/>
      <c r="C96" s="47"/>
      <c r="D96" s="47"/>
      <c r="E96" s="47"/>
      <c r="F96" s="47"/>
      <c r="G96" s="47"/>
      <c r="H96" s="47"/>
      <c r="I96" s="108"/>
    </row>
    <row r="97" spans="1:15">
      <c r="A97" s="166" t="s">
        <v>127</v>
      </c>
      <c r="B97" s="167"/>
      <c r="C97" s="167"/>
      <c r="D97" s="167"/>
      <c r="E97" s="167"/>
      <c r="F97" s="167"/>
      <c r="G97" s="167"/>
      <c r="H97" s="167"/>
      <c r="I97" s="168"/>
    </row>
    <row r="98" spans="1:15">
      <c r="A98" s="4">
        <v>5</v>
      </c>
      <c r="B98" s="150" t="s">
        <v>19</v>
      </c>
      <c r="C98" s="151"/>
      <c r="D98" s="151"/>
      <c r="E98" s="151"/>
      <c r="F98" s="151"/>
      <c r="G98" s="152"/>
      <c r="H98" s="126"/>
      <c r="I98" s="101" t="s">
        <v>1</v>
      </c>
      <c r="L98" s="137"/>
    </row>
    <row r="99" spans="1:15">
      <c r="A99" s="4" t="s">
        <v>10</v>
      </c>
      <c r="B99" s="169" t="s">
        <v>128</v>
      </c>
      <c r="C99" s="170"/>
      <c r="D99" s="170"/>
      <c r="E99" s="170"/>
      <c r="F99" s="170"/>
      <c r="G99" s="171"/>
      <c r="H99" s="42" t="s">
        <v>0</v>
      </c>
      <c r="I99" s="43">
        <f>(I30+I64+I74+I95)*3.45%</f>
        <v>131.39118000000002</v>
      </c>
      <c r="L99" s="137"/>
      <c r="O99" s="137"/>
    </row>
    <row r="100" spans="1:15">
      <c r="A100" s="4" t="s">
        <v>11</v>
      </c>
      <c r="B100" s="169" t="s">
        <v>150</v>
      </c>
      <c r="C100" s="170"/>
      <c r="D100" s="170"/>
      <c r="E100" s="170"/>
      <c r="F100" s="170"/>
      <c r="G100" s="171"/>
      <c r="H100" s="42" t="s">
        <v>0</v>
      </c>
      <c r="I100" s="43">
        <v>697</v>
      </c>
      <c r="L100" s="137"/>
    </row>
    <row r="101" spans="1:15">
      <c r="A101" s="41" t="s">
        <v>12</v>
      </c>
      <c r="B101" s="141" t="s">
        <v>175</v>
      </c>
      <c r="C101" s="142"/>
      <c r="D101" s="142"/>
      <c r="E101" s="142"/>
      <c r="F101" s="142"/>
      <c r="G101" s="143"/>
      <c r="H101" s="42" t="s">
        <v>0</v>
      </c>
      <c r="I101" s="43">
        <v>360</v>
      </c>
      <c r="L101" s="137"/>
    </row>
    <row r="102" spans="1:15">
      <c r="A102" s="57" t="s">
        <v>13</v>
      </c>
      <c r="B102" s="169" t="s">
        <v>4</v>
      </c>
      <c r="C102" s="170"/>
      <c r="D102" s="170"/>
      <c r="E102" s="170"/>
      <c r="F102" s="170"/>
      <c r="G102" s="171"/>
      <c r="H102" s="42" t="s">
        <v>0</v>
      </c>
      <c r="I102" s="43">
        <v>0</v>
      </c>
    </row>
    <row r="103" spans="1:15">
      <c r="A103" s="150" t="s">
        <v>129</v>
      </c>
      <c r="B103" s="151"/>
      <c r="C103" s="151"/>
      <c r="D103" s="151"/>
      <c r="E103" s="151"/>
      <c r="F103" s="151"/>
      <c r="G103" s="152"/>
      <c r="H103" s="9" t="s">
        <v>0</v>
      </c>
      <c r="I103" s="102">
        <f>TRUNC(SUM(I99:I102),2)</f>
        <v>1188.3900000000001</v>
      </c>
    </row>
    <row r="104" spans="1:15">
      <c r="A104" s="46"/>
      <c r="B104" s="47"/>
      <c r="C104" s="47"/>
      <c r="D104" s="47"/>
      <c r="E104" s="47"/>
      <c r="F104" s="47"/>
      <c r="G104" s="47"/>
      <c r="H104" s="47"/>
      <c r="I104" s="108"/>
    </row>
    <row r="105" spans="1:15">
      <c r="A105" s="166" t="s">
        <v>130</v>
      </c>
      <c r="B105" s="167"/>
      <c r="C105" s="167"/>
      <c r="D105" s="167"/>
      <c r="E105" s="167"/>
      <c r="F105" s="167"/>
      <c r="G105" s="167"/>
      <c r="H105" s="167"/>
      <c r="I105" s="168"/>
    </row>
    <row r="106" spans="1:15">
      <c r="A106" s="4">
        <v>6</v>
      </c>
      <c r="B106" s="150" t="s">
        <v>25</v>
      </c>
      <c r="C106" s="151"/>
      <c r="D106" s="151"/>
      <c r="E106" s="151"/>
      <c r="F106" s="151"/>
      <c r="G106" s="152"/>
      <c r="H106" s="4" t="s">
        <v>3</v>
      </c>
      <c r="I106" s="101" t="s">
        <v>1</v>
      </c>
    </row>
    <row r="107" spans="1:15">
      <c r="A107" s="4" t="s">
        <v>10</v>
      </c>
      <c r="B107" s="153" t="s">
        <v>28</v>
      </c>
      <c r="C107" s="154"/>
      <c r="D107" s="154"/>
      <c r="E107" s="154"/>
      <c r="F107" s="154"/>
      <c r="G107" s="155"/>
      <c r="H107" s="12">
        <v>0.05</v>
      </c>
      <c r="I107" s="102">
        <f>TRUNC(H107*I131,2)</f>
        <v>249.84</v>
      </c>
    </row>
    <row r="108" spans="1:15">
      <c r="A108" s="4" t="s">
        <v>11</v>
      </c>
      <c r="B108" s="153" t="s">
        <v>5</v>
      </c>
      <c r="C108" s="154"/>
      <c r="D108" s="154"/>
      <c r="E108" s="154"/>
      <c r="F108" s="154"/>
      <c r="G108" s="155"/>
      <c r="H108" s="13">
        <v>0.1</v>
      </c>
      <c r="I108" s="102">
        <f>TRUNC(H108*(I107+I131),2)</f>
        <v>524.66</v>
      </c>
    </row>
    <row r="109" spans="1:15">
      <c r="A109" s="4" t="s">
        <v>12</v>
      </c>
      <c r="B109" s="163" t="s">
        <v>63</v>
      </c>
      <c r="C109" s="164"/>
      <c r="D109" s="164"/>
      <c r="E109" s="164"/>
      <c r="F109" s="164"/>
      <c r="G109" s="165"/>
      <c r="H109" s="3"/>
      <c r="I109" s="101"/>
    </row>
    <row r="110" spans="1:15">
      <c r="A110" s="4" t="s">
        <v>64</v>
      </c>
      <c r="B110" s="153" t="s">
        <v>60</v>
      </c>
      <c r="C110" s="154"/>
      <c r="D110" s="154"/>
      <c r="E110" s="154"/>
      <c r="F110" s="154"/>
      <c r="G110" s="155"/>
      <c r="H110" s="14">
        <v>1.6500000000000001E-2</v>
      </c>
      <c r="I110" s="107">
        <f>TRUNC(H110*I120,2)</f>
        <v>111.05</v>
      </c>
    </row>
    <row r="111" spans="1:15">
      <c r="A111" s="4" t="s">
        <v>65</v>
      </c>
      <c r="B111" s="153" t="s">
        <v>61</v>
      </c>
      <c r="C111" s="154"/>
      <c r="D111" s="154"/>
      <c r="E111" s="154"/>
      <c r="F111" s="154"/>
      <c r="G111" s="155"/>
      <c r="H111" s="15">
        <v>7.5999999999999998E-2</v>
      </c>
      <c r="I111" s="107">
        <f>TRUNC(H111*I120,2)</f>
        <v>511.51</v>
      </c>
    </row>
    <row r="112" spans="1:15">
      <c r="A112" s="4" t="s">
        <v>66</v>
      </c>
      <c r="B112" s="153" t="s">
        <v>62</v>
      </c>
      <c r="C112" s="154"/>
      <c r="D112" s="154"/>
      <c r="E112" s="154"/>
      <c r="F112" s="154"/>
      <c r="G112" s="155"/>
      <c r="H112" s="16">
        <v>0.05</v>
      </c>
      <c r="I112" s="107">
        <f>TRUNC(H112*I120,2)</f>
        <v>336.52</v>
      </c>
    </row>
    <row r="113" spans="1:11">
      <c r="A113" s="150" t="s">
        <v>131</v>
      </c>
      <c r="B113" s="151"/>
      <c r="C113" s="151"/>
      <c r="D113" s="151"/>
      <c r="E113" s="151"/>
      <c r="F113" s="151"/>
      <c r="G113" s="152"/>
      <c r="H113" s="14">
        <f>SUM(H107:H112)</f>
        <v>0.29250000000000004</v>
      </c>
      <c r="I113" s="107">
        <f>TRUNC(SUM(I107:I112),2)</f>
        <v>1733.58</v>
      </c>
    </row>
    <row r="114" spans="1:11">
      <c r="A114" s="38"/>
      <c r="B114" s="2"/>
      <c r="C114" s="2"/>
      <c r="D114" s="2"/>
      <c r="E114" s="2"/>
      <c r="F114" s="2"/>
      <c r="G114" s="2"/>
      <c r="H114" s="2"/>
      <c r="I114" s="112"/>
    </row>
    <row r="115" spans="1:11">
      <c r="A115" s="17" t="s">
        <v>67</v>
      </c>
      <c r="B115" s="48" t="s">
        <v>68</v>
      </c>
      <c r="C115" s="48"/>
      <c r="D115" s="48"/>
      <c r="E115" s="48"/>
      <c r="F115" s="48"/>
      <c r="G115" s="48"/>
      <c r="H115" s="18">
        <f>TRUNC(H110+H111+H112,4)</f>
        <v>0.14249999999999999</v>
      </c>
      <c r="I115" s="113"/>
    </row>
    <row r="116" spans="1:11">
      <c r="A116" s="19"/>
      <c r="B116" s="49">
        <v>100</v>
      </c>
      <c r="C116" s="49"/>
      <c r="D116" s="49"/>
      <c r="E116" s="49"/>
      <c r="F116" s="49"/>
      <c r="G116" s="49"/>
      <c r="H116" s="20"/>
      <c r="I116" s="114"/>
    </row>
    <row r="117" spans="1:11">
      <c r="A117" s="21"/>
      <c r="B117" s="49"/>
      <c r="C117" s="49"/>
      <c r="D117" s="49"/>
      <c r="E117" s="49"/>
      <c r="F117" s="49"/>
      <c r="G117" s="49"/>
      <c r="H117" s="20"/>
      <c r="I117" s="114"/>
    </row>
    <row r="118" spans="1:11">
      <c r="A118" s="19" t="s">
        <v>69</v>
      </c>
      <c r="B118" s="49" t="s">
        <v>132</v>
      </c>
      <c r="C118" s="49"/>
      <c r="D118" s="49"/>
      <c r="E118" s="49"/>
      <c r="F118" s="49"/>
      <c r="G118" s="49"/>
      <c r="H118" s="20"/>
      <c r="I118" s="114">
        <f>TRUNC(I131+I107+I108,2)</f>
        <v>5771.33</v>
      </c>
    </row>
    <row r="119" spans="1:11">
      <c r="A119" s="19"/>
      <c r="B119" s="49"/>
      <c r="C119" s="49"/>
      <c r="D119" s="49"/>
      <c r="E119" s="49"/>
      <c r="F119" s="49"/>
      <c r="G119" s="49"/>
      <c r="H119" s="20"/>
      <c r="I119" s="114"/>
    </row>
    <row r="120" spans="1:11">
      <c r="A120" s="19" t="s">
        <v>70</v>
      </c>
      <c r="B120" s="49" t="s">
        <v>71</v>
      </c>
      <c r="C120" s="49"/>
      <c r="D120" s="49"/>
      <c r="E120" s="49"/>
      <c r="F120" s="49"/>
      <c r="G120" s="49"/>
      <c r="H120" s="20"/>
      <c r="I120" s="114">
        <f>TRUNC(I118/(1-H115),2)</f>
        <v>6730.41</v>
      </c>
    </row>
    <row r="121" spans="1:11">
      <c r="A121" s="19"/>
      <c r="B121" s="49"/>
      <c r="C121" s="49"/>
      <c r="D121" s="49"/>
      <c r="E121" s="49"/>
      <c r="F121" s="49"/>
      <c r="G121" s="49"/>
      <c r="H121" s="20"/>
      <c r="I121" s="114"/>
    </row>
    <row r="122" spans="1:11">
      <c r="A122" s="22"/>
      <c r="B122" s="50" t="s">
        <v>72</v>
      </c>
      <c r="C122" s="50"/>
      <c r="D122" s="50"/>
      <c r="E122" s="50"/>
      <c r="F122" s="50"/>
      <c r="G122" s="50"/>
      <c r="H122" s="23"/>
      <c r="I122" s="115">
        <f>TRUNC(I120-I118,2)</f>
        <v>959.08</v>
      </c>
      <c r="K122" s="130"/>
    </row>
    <row r="123" spans="1:11">
      <c r="A123" s="38"/>
      <c r="B123" s="38"/>
      <c r="C123" s="38"/>
      <c r="D123" s="38"/>
      <c r="E123" s="38"/>
      <c r="F123" s="38"/>
      <c r="G123" s="38"/>
      <c r="H123" s="38"/>
      <c r="I123" s="116"/>
    </row>
    <row r="124" spans="1:11">
      <c r="A124" s="186" t="s">
        <v>133</v>
      </c>
      <c r="B124" s="187"/>
      <c r="C124" s="187"/>
      <c r="D124" s="187"/>
      <c r="E124" s="187"/>
      <c r="F124" s="187"/>
      <c r="G124" s="187"/>
      <c r="H124" s="187"/>
      <c r="I124" s="188"/>
      <c r="K124" s="131"/>
    </row>
    <row r="125" spans="1:11">
      <c r="A125" s="150" t="s">
        <v>29</v>
      </c>
      <c r="B125" s="151"/>
      <c r="C125" s="151"/>
      <c r="D125" s="151"/>
      <c r="E125" s="151"/>
      <c r="F125" s="151"/>
      <c r="G125" s="151"/>
      <c r="H125" s="152"/>
      <c r="I125" s="101" t="s">
        <v>1</v>
      </c>
    </row>
    <row r="126" spans="1:11">
      <c r="A126" s="25" t="s">
        <v>10</v>
      </c>
      <c r="B126" s="153" t="str">
        <f>A21</f>
        <v>MÓDULO 1 - COMPOSIÇÃO DA REMUNERAÇÃO</v>
      </c>
      <c r="C126" s="154"/>
      <c r="D126" s="154"/>
      <c r="E126" s="154"/>
      <c r="F126" s="154"/>
      <c r="G126" s="154"/>
      <c r="H126" s="155"/>
      <c r="I126" s="102">
        <f>I30</f>
        <v>1932</v>
      </c>
    </row>
    <row r="127" spans="1:11">
      <c r="A127" s="25" t="s">
        <v>11</v>
      </c>
      <c r="B127" s="153" t="str">
        <f>A32</f>
        <v>MÓDULO 2 – ENCARGOS E BENEFÍCIOS ANUAIS, MENSAIS E DIÁRIOS</v>
      </c>
      <c r="C127" s="154"/>
      <c r="D127" s="154"/>
      <c r="E127" s="154"/>
      <c r="F127" s="154"/>
      <c r="G127" s="154"/>
      <c r="H127" s="155"/>
      <c r="I127" s="107">
        <f>I64</f>
        <v>1532.26</v>
      </c>
    </row>
    <row r="128" spans="1:11">
      <c r="A128" s="25" t="s">
        <v>12</v>
      </c>
      <c r="B128" s="153" t="str">
        <f>A66</f>
        <v>MÓDULO 3 – PROVISÃO PARA RESCISÃO</v>
      </c>
      <c r="C128" s="154"/>
      <c r="D128" s="154"/>
      <c r="E128" s="154"/>
      <c r="F128" s="154"/>
      <c r="G128" s="154"/>
      <c r="H128" s="155"/>
      <c r="I128" s="107">
        <f>I74</f>
        <v>78.73</v>
      </c>
      <c r="K128" s="131"/>
    </row>
    <row r="129" spans="1:11">
      <c r="A129" s="25" t="s">
        <v>13</v>
      </c>
      <c r="B129" s="153" t="str">
        <f>A76</f>
        <v>MÓDULO 4 – CUSTO DE REPOSIÇÃO DO PROFISSIONAL AUSENTE</v>
      </c>
      <c r="C129" s="154"/>
      <c r="D129" s="154"/>
      <c r="E129" s="154"/>
      <c r="F129" s="154"/>
      <c r="G129" s="154"/>
      <c r="H129" s="155"/>
      <c r="I129" s="107">
        <f>I95</f>
        <v>265.45</v>
      </c>
      <c r="K129" s="131"/>
    </row>
    <row r="130" spans="1:11">
      <c r="A130" s="25" t="s">
        <v>14</v>
      </c>
      <c r="B130" s="153" t="str">
        <f>A97</f>
        <v>MÓDULO 5 – INSUMOS DIVERSOS</v>
      </c>
      <c r="C130" s="154"/>
      <c r="D130" s="154"/>
      <c r="E130" s="154"/>
      <c r="F130" s="154"/>
      <c r="G130" s="154"/>
      <c r="H130" s="155"/>
      <c r="I130" s="107">
        <f>I103</f>
        <v>1188.3900000000001</v>
      </c>
    </row>
    <row r="131" spans="1:11">
      <c r="A131" s="150" t="s">
        <v>134</v>
      </c>
      <c r="B131" s="151"/>
      <c r="C131" s="151"/>
      <c r="D131" s="151"/>
      <c r="E131" s="151"/>
      <c r="F131" s="151"/>
      <c r="G131" s="151"/>
      <c r="H131" s="152"/>
      <c r="I131" s="107">
        <f>TRUNC(SUM(I126:I130),2)</f>
        <v>4996.83</v>
      </c>
      <c r="K131" s="130"/>
    </row>
    <row r="132" spans="1:11">
      <c r="A132" s="25" t="s">
        <v>15</v>
      </c>
      <c r="B132" s="147" t="str">
        <f>A105</f>
        <v>MÓDULO 6 – CUSTOS INDIRETOS, TRIBUTOS E LUCRO</v>
      </c>
      <c r="C132" s="148"/>
      <c r="D132" s="148"/>
      <c r="E132" s="148"/>
      <c r="F132" s="148"/>
      <c r="G132" s="148"/>
      <c r="H132" s="149"/>
      <c r="I132" s="102">
        <f>I113</f>
        <v>1733.58</v>
      </c>
    </row>
    <row r="133" spans="1:11">
      <c r="A133" s="150" t="s">
        <v>136</v>
      </c>
      <c r="B133" s="151"/>
      <c r="C133" s="151"/>
      <c r="D133" s="151"/>
      <c r="E133" s="151"/>
      <c r="F133" s="151"/>
      <c r="G133" s="151"/>
      <c r="H133" s="152"/>
      <c r="I133" s="107">
        <f>TRUNC(SUM(I131:I132),2)</f>
        <v>6730.41</v>
      </c>
    </row>
    <row r="135" spans="1:11" ht="13.5" hidden="1" customHeight="1" thickBot="1">
      <c r="A135" s="38"/>
      <c r="B135" s="38" t="s">
        <v>31</v>
      </c>
      <c r="C135" s="38"/>
      <c r="D135" s="38"/>
      <c r="E135" s="38"/>
      <c r="F135" s="38"/>
      <c r="G135" s="38"/>
      <c r="H135" s="6"/>
      <c r="I135" s="100"/>
    </row>
    <row r="136" spans="1:11" ht="40.5" hidden="1" customHeight="1" thickBot="1">
      <c r="A136" s="68" t="s">
        <v>33</v>
      </c>
      <c r="B136" s="69"/>
      <c r="C136" s="68" t="s">
        <v>34</v>
      </c>
      <c r="D136" s="69"/>
      <c r="E136" s="68" t="s">
        <v>36</v>
      </c>
      <c r="F136" s="69"/>
      <c r="G136" s="26" t="s">
        <v>35</v>
      </c>
      <c r="H136" s="27" t="s">
        <v>32</v>
      </c>
      <c r="I136" s="118" t="s">
        <v>1</v>
      </c>
    </row>
    <row r="137" spans="1:11" ht="12.75" hidden="1" customHeight="1">
      <c r="A137" s="72" t="s">
        <v>37</v>
      </c>
      <c r="B137" s="73"/>
      <c r="C137" s="79" t="s">
        <v>41</v>
      </c>
      <c r="D137" s="80"/>
      <c r="E137" s="70"/>
      <c r="F137" s="71"/>
      <c r="G137" s="28" t="s">
        <v>41</v>
      </c>
      <c r="H137" s="29"/>
      <c r="I137" s="119">
        <v>0</v>
      </c>
    </row>
    <row r="138" spans="1:11" ht="12.75" hidden="1" customHeight="1">
      <c r="A138" s="25" t="s">
        <v>38</v>
      </c>
      <c r="B138" s="81"/>
      <c r="C138" s="76" t="s">
        <v>41</v>
      </c>
      <c r="D138" s="77"/>
      <c r="E138" s="37"/>
      <c r="F138" s="78"/>
      <c r="G138" s="30" t="s">
        <v>41</v>
      </c>
      <c r="H138" s="31"/>
      <c r="I138" s="120">
        <v>0</v>
      </c>
    </row>
    <row r="139" spans="1:11" ht="12.75" hidden="1" customHeight="1">
      <c r="A139" s="25" t="s">
        <v>39</v>
      </c>
      <c r="B139" s="81"/>
      <c r="C139" s="76" t="s">
        <v>41</v>
      </c>
      <c r="D139" s="77"/>
      <c r="E139" s="37"/>
      <c r="F139" s="78"/>
      <c r="G139" s="30" t="s">
        <v>41</v>
      </c>
      <c r="H139" s="31"/>
      <c r="I139" s="120">
        <v>0</v>
      </c>
    </row>
    <row r="140" spans="1:11" ht="12.75" hidden="1" customHeight="1">
      <c r="A140" s="25" t="s">
        <v>40</v>
      </c>
      <c r="B140" s="81"/>
      <c r="C140" s="76" t="s">
        <v>41</v>
      </c>
      <c r="D140" s="77"/>
      <c r="E140" s="37"/>
      <c r="F140" s="78"/>
      <c r="G140" s="30" t="s">
        <v>41</v>
      </c>
      <c r="H140" s="31"/>
      <c r="I140" s="120">
        <v>0</v>
      </c>
    </row>
    <row r="141" spans="1:11" ht="12.75" hidden="1" customHeight="1">
      <c r="A141" s="93"/>
      <c r="B141" s="51"/>
      <c r="C141" s="37"/>
      <c r="D141" s="78"/>
      <c r="E141" s="37"/>
      <c r="F141" s="78"/>
      <c r="G141" s="32"/>
      <c r="H141" s="33"/>
      <c r="I141" s="120"/>
    </row>
    <row r="142" spans="1:11" ht="13.5" hidden="1" customHeight="1" thickBot="1">
      <c r="A142" s="94"/>
      <c r="B142" s="95"/>
      <c r="C142" s="74"/>
      <c r="D142" s="75"/>
      <c r="E142" s="74"/>
      <c r="F142" s="75"/>
      <c r="G142" s="34"/>
      <c r="H142" s="35"/>
      <c r="I142" s="121"/>
    </row>
    <row r="143" spans="1:11" ht="13.5" hidden="1" customHeight="1" thickBot="1">
      <c r="A143" s="90" t="s">
        <v>42</v>
      </c>
      <c r="B143" s="91"/>
      <c r="C143" s="91"/>
      <c r="D143" s="91"/>
      <c r="E143" s="91"/>
      <c r="F143" s="91"/>
      <c r="G143" s="91"/>
      <c r="H143" s="92"/>
      <c r="I143" s="122">
        <f>SUM(I141:I142)</f>
        <v>0</v>
      </c>
    </row>
    <row r="144" spans="1:11" ht="12.75" hidden="1" customHeight="1"/>
    <row r="145" spans="1:9" ht="13.5" hidden="1" customHeight="1" thickBot="1">
      <c r="A145" s="38" t="s">
        <v>43</v>
      </c>
      <c r="B145" s="38" t="s">
        <v>44</v>
      </c>
      <c r="C145" s="38"/>
      <c r="D145" s="38"/>
      <c r="E145" s="38"/>
      <c r="F145" s="38"/>
      <c r="G145" s="38"/>
      <c r="H145" s="6"/>
      <c r="I145" s="100"/>
    </row>
    <row r="146" spans="1:9" ht="13.5" hidden="1" customHeight="1" thickBot="1">
      <c r="A146" s="85" t="s">
        <v>45</v>
      </c>
      <c r="B146" s="86"/>
      <c r="C146" s="86"/>
      <c r="D146" s="86"/>
      <c r="E146" s="86"/>
      <c r="F146" s="86"/>
      <c r="G146" s="86"/>
      <c r="H146" s="86"/>
      <c r="I146" s="123"/>
    </row>
    <row r="147" spans="1:9" ht="13.5" hidden="1" customHeight="1" thickBot="1">
      <c r="A147" s="36"/>
      <c r="B147" s="87" t="s">
        <v>46</v>
      </c>
      <c r="C147" s="88"/>
      <c r="D147" s="88"/>
      <c r="E147" s="88"/>
      <c r="F147" s="88"/>
      <c r="G147" s="88"/>
      <c r="H147" s="89"/>
      <c r="I147" s="118" t="s">
        <v>1</v>
      </c>
    </row>
    <row r="148" spans="1:9" ht="12.75" hidden="1" customHeight="1">
      <c r="A148" s="70" t="s">
        <v>10</v>
      </c>
      <c r="B148" s="62" t="s">
        <v>47</v>
      </c>
      <c r="C148" s="63"/>
      <c r="D148" s="63"/>
      <c r="E148" s="63"/>
      <c r="F148" s="63"/>
      <c r="G148" s="63"/>
      <c r="H148" s="64"/>
      <c r="I148" s="124">
        <f>I110</f>
        <v>111.05</v>
      </c>
    </row>
    <row r="149" spans="1:9" ht="12.75" hidden="1" customHeight="1">
      <c r="A149" s="37" t="s">
        <v>11</v>
      </c>
      <c r="B149" s="65" t="s">
        <v>48</v>
      </c>
      <c r="C149" s="66"/>
      <c r="D149" s="66"/>
      <c r="E149" s="66"/>
      <c r="F149" s="66"/>
      <c r="G149" s="66"/>
      <c r="H149" s="67"/>
      <c r="I149" s="125" t="e">
        <f>#REF!</f>
        <v>#REF!</v>
      </c>
    </row>
    <row r="150" spans="1:9" ht="13.5" hidden="1" customHeight="1" thickBot="1">
      <c r="A150" s="37" t="s">
        <v>12</v>
      </c>
      <c r="B150" s="82" t="s">
        <v>49</v>
      </c>
      <c r="C150" s="83"/>
      <c r="D150" s="83"/>
      <c r="E150" s="83"/>
      <c r="F150" s="83"/>
      <c r="G150" s="83"/>
      <c r="H150" s="84"/>
      <c r="I150" s="125">
        <f>I113</f>
        <v>1733.58</v>
      </c>
    </row>
    <row r="151" spans="1:9" ht="13.5" hidden="1" customHeight="1" thickBot="1">
      <c r="A151" s="59" t="s">
        <v>24</v>
      </c>
      <c r="B151" s="60"/>
      <c r="C151" s="60"/>
      <c r="D151" s="60"/>
      <c r="E151" s="60"/>
      <c r="F151" s="60"/>
      <c r="G151" s="60"/>
      <c r="H151" s="61"/>
      <c r="I151" s="122" t="e">
        <f>SUM(I148:I150)</f>
        <v>#REF!</v>
      </c>
    </row>
    <row r="152" spans="1:9" ht="12.75" hidden="1" customHeight="1">
      <c r="A152" s="38" t="s">
        <v>21</v>
      </c>
      <c r="B152" s="1" t="s">
        <v>50</v>
      </c>
    </row>
    <row r="153" spans="1:9" ht="12.75" hidden="1" customHeight="1"/>
    <row r="154" spans="1:9" ht="12.75" hidden="1" customHeight="1"/>
    <row r="155" spans="1:9">
      <c r="A155" s="24"/>
      <c r="B155" s="39"/>
      <c r="E155" s="40"/>
    </row>
    <row r="156" spans="1:9">
      <c r="A156" s="40"/>
    </row>
    <row r="157" spans="1:9">
      <c r="A157" s="40"/>
    </row>
    <row r="158" spans="1:9">
      <c r="A158" s="134" t="s">
        <v>154</v>
      </c>
      <c r="B158" s="156" t="s">
        <v>155</v>
      </c>
      <c r="C158" s="156"/>
      <c r="D158" s="156" t="s">
        <v>159</v>
      </c>
      <c r="E158" s="157"/>
      <c r="F158" s="156" t="s">
        <v>160</v>
      </c>
      <c r="G158" s="156"/>
    </row>
    <row r="159" spans="1:9">
      <c r="A159" s="25">
        <v>142</v>
      </c>
      <c r="B159" s="158">
        <f>I133</f>
        <v>6730.41</v>
      </c>
      <c r="C159" s="157"/>
      <c r="D159" s="159">
        <f>B159*A159</f>
        <v>955718.22</v>
      </c>
      <c r="E159" s="159"/>
      <c r="F159" s="159">
        <f>D159*12</f>
        <v>11468618.640000001</v>
      </c>
      <c r="G159" s="159"/>
    </row>
    <row r="163" spans="1:1">
      <c r="A163" t="s">
        <v>164</v>
      </c>
    </row>
    <row r="164" spans="1:1">
      <c r="A164" t="s">
        <v>163</v>
      </c>
    </row>
    <row r="166" spans="1:1">
      <c r="A166" t="s">
        <v>167</v>
      </c>
    </row>
    <row r="167" spans="1:1">
      <c r="A167" t="s">
        <v>168</v>
      </c>
    </row>
  </sheetData>
  <mergeCells count="127">
    <mergeCell ref="F158:G158"/>
    <mergeCell ref="F159:G159"/>
    <mergeCell ref="A92:H92"/>
    <mergeCell ref="B93:H93"/>
    <mergeCell ref="B112:G112"/>
    <mergeCell ref="A125:H125"/>
    <mergeCell ref="B71:G71"/>
    <mergeCell ref="B72:G72"/>
    <mergeCell ref="B73:G73"/>
    <mergeCell ref="A74:G74"/>
    <mergeCell ref="A131:H131"/>
    <mergeCell ref="B106:G106"/>
    <mergeCell ref="B107:G107"/>
    <mergeCell ref="B108:G108"/>
    <mergeCell ref="B109:G109"/>
    <mergeCell ref="A124:I124"/>
    <mergeCell ref="B129:H129"/>
    <mergeCell ref="B84:G84"/>
    <mergeCell ref="B83:G83"/>
    <mergeCell ref="A85:G85"/>
    <mergeCell ref="A87:G87"/>
    <mergeCell ref="B88:G88"/>
    <mergeCell ref="A103:G103"/>
    <mergeCell ref="A105:I105"/>
    <mergeCell ref="A97:I97"/>
    <mergeCell ref="B98:G98"/>
    <mergeCell ref="A95:H95"/>
    <mergeCell ref="A89:G89"/>
    <mergeCell ref="A91:I91"/>
    <mergeCell ref="B79:G79"/>
    <mergeCell ref="B80:G80"/>
    <mergeCell ref="B81:G81"/>
    <mergeCell ref="B82:G82"/>
    <mergeCell ref="B102:G102"/>
    <mergeCell ref="B40:G40"/>
    <mergeCell ref="A48:I48"/>
    <mergeCell ref="A49:G49"/>
    <mergeCell ref="A60:H60"/>
    <mergeCell ref="B61:H61"/>
    <mergeCell ref="B62:H62"/>
    <mergeCell ref="B56:G56"/>
    <mergeCell ref="A58:I58"/>
    <mergeCell ref="A59:I59"/>
    <mergeCell ref="A57:G57"/>
    <mergeCell ref="B46:G46"/>
    <mergeCell ref="B41:G41"/>
    <mergeCell ref="B44:G44"/>
    <mergeCell ref="B63:H63"/>
    <mergeCell ref="A64:H64"/>
    <mergeCell ref="B53:G53"/>
    <mergeCell ref="B54:G54"/>
    <mergeCell ref="B55:G55"/>
    <mergeCell ref="A47:G47"/>
    <mergeCell ref="A66:I66"/>
    <mergeCell ref="B67:G67"/>
    <mergeCell ref="B68:G68"/>
    <mergeCell ref="B69:G69"/>
    <mergeCell ref="B70:G70"/>
    <mergeCell ref="H18:I18"/>
    <mergeCell ref="H19:I19"/>
    <mergeCell ref="B18:G18"/>
    <mergeCell ref="B19:G19"/>
    <mergeCell ref="A21:I21"/>
    <mergeCell ref="B22:G22"/>
    <mergeCell ref="B23:G23"/>
    <mergeCell ref="B28:G28"/>
    <mergeCell ref="B27:G27"/>
    <mergeCell ref="B26:G26"/>
    <mergeCell ref="B24:G24"/>
    <mergeCell ref="B25:G25"/>
    <mergeCell ref="B29:G29"/>
    <mergeCell ref="A30:H30"/>
    <mergeCell ref="B50:G50"/>
    <mergeCell ref="B51:G51"/>
    <mergeCell ref="B52:G52"/>
    <mergeCell ref="A32:I32"/>
    <mergeCell ref="A33:G33"/>
    <mergeCell ref="B34:G34"/>
    <mergeCell ref="B43:G43"/>
    <mergeCell ref="B45:G45"/>
    <mergeCell ref="A4:I4"/>
    <mergeCell ref="B5:G5"/>
    <mergeCell ref="B6:G6"/>
    <mergeCell ref="B7:G7"/>
    <mergeCell ref="A12:B12"/>
    <mergeCell ref="A11:B11"/>
    <mergeCell ref="C11:D11"/>
    <mergeCell ref="E11:I11"/>
    <mergeCell ref="A10:I10"/>
    <mergeCell ref="C12:D12"/>
    <mergeCell ref="E12:I12"/>
    <mergeCell ref="B8:G8"/>
    <mergeCell ref="H5:I5"/>
    <mergeCell ref="A14:I14"/>
    <mergeCell ref="B15:G15"/>
    <mergeCell ref="B17:G17"/>
    <mergeCell ref="H6:I6"/>
    <mergeCell ref="H7:I7"/>
    <mergeCell ref="H8:I8"/>
    <mergeCell ref="H15:I15"/>
    <mergeCell ref="B16:G16"/>
    <mergeCell ref="H16:I16"/>
    <mergeCell ref="H17:I17"/>
    <mergeCell ref="B132:H132"/>
    <mergeCell ref="A133:H133"/>
    <mergeCell ref="B110:G110"/>
    <mergeCell ref="B111:G111"/>
    <mergeCell ref="B158:C158"/>
    <mergeCell ref="D158:E158"/>
    <mergeCell ref="B159:C159"/>
    <mergeCell ref="D159:E159"/>
    <mergeCell ref="B35:G35"/>
    <mergeCell ref="A36:G36"/>
    <mergeCell ref="A77:G77"/>
    <mergeCell ref="B78:G78"/>
    <mergeCell ref="B94:H94"/>
    <mergeCell ref="A76:I76"/>
    <mergeCell ref="A113:G113"/>
    <mergeCell ref="B130:H130"/>
    <mergeCell ref="B126:H126"/>
    <mergeCell ref="B127:H127"/>
    <mergeCell ref="B128:H128"/>
    <mergeCell ref="B100:G100"/>
    <mergeCell ref="B99:G99"/>
    <mergeCell ref="A38:G38"/>
    <mergeCell ref="B39:G39"/>
    <mergeCell ref="B42:G42"/>
  </mergeCells>
  <phoneticPr fontId="3" type="noConversion"/>
  <pageMargins left="0.39370078740157483" right="0.19685039370078741" top="0.59055118110236227" bottom="0.39370078740157483" header="0.15748031496062992" footer="0.15748031496062992"/>
  <pageSetup paperSize="9" scale="80" firstPageNumber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0"/>
  <sheetViews>
    <sheetView topLeftCell="A93" zoomScale="150" zoomScaleNormal="150" workbookViewId="0">
      <selection activeCell="H82" sqref="H82"/>
    </sheetView>
  </sheetViews>
  <sheetFormatPr defaultColWidth="9.21875" defaultRowHeight="13.2"/>
  <cols>
    <col min="1" max="1" width="10" style="1" bestFit="1" customWidth="1"/>
    <col min="2" max="2" width="9.21875" style="1"/>
    <col min="3" max="3" width="15" style="1" bestFit="1" customWidth="1"/>
    <col min="4" max="4" width="9.21875" style="1"/>
    <col min="5" max="5" width="10.77734375" style="1" bestFit="1" customWidth="1"/>
    <col min="6" max="6" width="9.21875" style="1"/>
    <col min="7" max="7" width="16.88671875" style="1" bestFit="1" customWidth="1"/>
    <col min="8" max="8" width="11.21875" style="1" bestFit="1" customWidth="1"/>
    <col min="9" max="9" width="12.5546875" style="117" bestFit="1" customWidth="1"/>
    <col min="10" max="10" width="6.88671875" style="127" customWidth="1"/>
    <col min="11" max="11" width="6.44140625" style="127" bestFit="1" customWidth="1"/>
    <col min="12" max="12" width="9.21875" style="1"/>
    <col min="13" max="13" width="9.44140625" style="1" bestFit="1" customWidth="1"/>
    <col min="14" max="16384" width="9.21875" style="1"/>
  </cols>
  <sheetData>
    <row r="1" spans="1:9">
      <c r="A1" s="38"/>
      <c r="B1" s="38"/>
      <c r="C1" s="38"/>
      <c r="D1" s="38"/>
      <c r="E1" s="38"/>
      <c r="F1" s="38"/>
      <c r="G1" s="38"/>
      <c r="H1" s="38"/>
      <c r="I1" s="98"/>
    </row>
    <row r="2" spans="1:9">
      <c r="A2" s="96" t="s">
        <v>152</v>
      </c>
      <c r="B2" s="58"/>
      <c r="C2" s="58"/>
      <c r="D2" s="58"/>
      <c r="E2" s="58"/>
      <c r="F2" s="58"/>
      <c r="G2" s="58"/>
      <c r="H2" s="58"/>
      <c r="I2" s="99"/>
    </row>
    <row r="3" spans="1:9">
      <c r="A3" s="2"/>
      <c r="B3" s="2"/>
      <c r="C3" s="2"/>
      <c r="D3" s="2"/>
      <c r="E3" s="2"/>
      <c r="F3" s="2"/>
      <c r="G3" s="2"/>
      <c r="H3" s="2"/>
      <c r="I3" s="99"/>
    </row>
    <row r="4" spans="1:9">
      <c r="A4" s="172" t="s">
        <v>52</v>
      </c>
      <c r="B4" s="173"/>
      <c r="C4" s="173"/>
      <c r="D4" s="173"/>
      <c r="E4" s="173"/>
      <c r="F4" s="173"/>
      <c r="G4" s="173"/>
      <c r="H4" s="173"/>
      <c r="I4" s="174"/>
    </row>
    <row r="5" spans="1:9">
      <c r="A5" s="25" t="s">
        <v>10</v>
      </c>
      <c r="B5" s="147" t="s">
        <v>53</v>
      </c>
      <c r="C5" s="148"/>
      <c r="D5" s="148"/>
      <c r="E5" s="148"/>
      <c r="F5" s="148"/>
      <c r="G5" s="149"/>
      <c r="H5" s="180"/>
      <c r="I5" s="181"/>
    </row>
    <row r="6" spans="1:9">
      <c r="A6" s="25" t="s">
        <v>11</v>
      </c>
      <c r="B6" s="147" t="s">
        <v>54</v>
      </c>
      <c r="C6" s="148"/>
      <c r="D6" s="148"/>
      <c r="E6" s="148"/>
      <c r="F6" s="148"/>
      <c r="G6" s="149"/>
      <c r="H6" s="175" t="s">
        <v>143</v>
      </c>
      <c r="I6" s="176"/>
    </row>
    <row r="7" spans="1:9">
      <c r="A7" s="25" t="s">
        <v>12</v>
      </c>
      <c r="B7" s="147" t="s">
        <v>73</v>
      </c>
      <c r="C7" s="148"/>
      <c r="D7" s="148"/>
      <c r="E7" s="148"/>
      <c r="F7" s="148"/>
      <c r="G7" s="149"/>
      <c r="H7" s="175" t="s">
        <v>169</v>
      </c>
      <c r="I7" s="149"/>
    </row>
    <row r="8" spans="1:9">
      <c r="A8" s="25" t="s">
        <v>13</v>
      </c>
      <c r="B8" s="147" t="s">
        <v>55</v>
      </c>
      <c r="C8" s="148"/>
      <c r="D8" s="148"/>
      <c r="E8" s="148"/>
      <c r="F8" s="148"/>
      <c r="G8" s="149"/>
      <c r="H8" s="147">
        <v>12</v>
      </c>
      <c r="I8" s="149"/>
    </row>
    <row r="9" spans="1:9">
      <c r="A9" s="38"/>
      <c r="B9" s="2"/>
      <c r="C9" s="2"/>
      <c r="D9" s="2"/>
      <c r="E9" s="2"/>
      <c r="F9" s="2"/>
      <c r="G9" s="2"/>
      <c r="H9" s="38"/>
      <c r="I9" s="100"/>
    </row>
    <row r="10" spans="1:9">
      <c r="A10" s="172" t="s">
        <v>59</v>
      </c>
      <c r="B10" s="173"/>
      <c r="C10" s="173"/>
      <c r="D10" s="173"/>
      <c r="E10" s="173"/>
      <c r="F10" s="173"/>
      <c r="G10" s="173"/>
      <c r="H10" s="173"/>
      <c r="I10" s="174"/>
    </row>
    <row r="11" spans="1:9">
      <c r="A11" s="147" t="s">
        <v>56</v>
      </c>
      <c r="B11" s="149"/>
      <c r="C11" s="147" t="s">
        <v>57</v>
      </c>
      <c r="D11" s="148"/>
      <c r="E11" s="179" t="s">
        <v>58</v>
      </c>
      <c r="F11" s="179"/>
      <c r="G11" s="179"/>
      <c r="H11" s="179"/>
      <c r="I11" s="179"/>
    </row>
    <row r="12" spans="1:9">
      <c r="A12" s="175" t="s">
        <v>149</v>
      </c>
      <c r="B12" s="176"/>
      <c r="C12" s="175" t="s">
        <v>144</v>
      </c>
      <c r="D12" s="176"/>
      <c r="E12" s="147">
        <v>1</v>
      </c>
      <c r="F12" s="148"/>
      <c r="G12" s="148"/>
      <c r="H12" s="148"/>
      <c r="I12" s="149"/>
    </row>
    <row r="13" spans="1:9">
      <c r="A13" s="38"/>
      <c r="B13" s="2"/>
      <c r="C13" s="2"/>
      <c r="D13" s="2"/>
      <c r="E13" s="2"/>
      <c r="F13" s="2"/>
      <c r="G13" s="2"/>
      <c r="H13" s="38"/>
      <c r="I13" s="100"/>
    </row>
    <row r="14" spans="1:9">
      <c r="A14" s="172" t="s">
        <v>74</v>
      </c>
      <c r="B14" s="173"/>
      <c r="C14" s="173"/>
      <c r="D14" s="173"/>
      <c r="E14" s="173"/>
      <c r="F14" s="173"/>
      <c r="G14" s="173"/>
      <c r="H14" s="173"/>
      <c r="I14" s="174"/>
    </row>
    <row r="15" spans="1:9">
      <c r="A15" s="25">
        <v>1</v>
      </c>
      <c r="B15" s="153" t="s">
        <v>9</v>
      </c>
      <c r="C15" s="154"/>
      <c r="D15" s="154"/>
      <c r="E15" s="154"/>
      <c r="F15" s="154"/>
      <c r="G15" s="155"/>
      <c r="H15" s="175" t="s">
        <v>151</v>
      </c>
      <c r="I15" s="176"/>
    </row>
    <row r="16" spans="1:9">
      <c r="A16" s="25">
        <v>2</v>
      </c>
      <c r="B16" s="153" t="s">
        <v>75</v>
      </c>
      <c r="C16" s="154"/>
      <c r="D16" s="154"/>
      <c r="E16" s="154"/>
      <c r="F16" s="154"/>
      <c r="G16" s="155"/>
      <c r="H16" s="175" t="s">
        <v>148</v>
      </c>
      <c r="I16" s="176"/>
    </row>
    <row r="17" spans="1:9">
      <c r="A17" s="25">
        <v>3</v>
      </c>
      <c r="B17" s="153" t="s">
        <v>8</v>
      </c>
      <c r="C17" s="154"/>
      <c r="D17" s="154"/>
      <c r="E17" s="154"/>
      <c r="F17" s="154"/>
      <c r="G17" s="155"/>
      <c r="H17" s="189">
        <v>1610</v>
      </c>
      <c r="I17" s="190"/>
    </row>
    <row r="18" spans="1:9">
      <c r="A18" s="25">
        <v>4</v>
      </c>
      <c r="B18" s="153" t="s">
        <v>7</v>
      </c>
      <c r="C18" s="154"/>
      <c r="D18" s="154"/>
      <c r="E18" s="154"/>
      <c r="F18" s="154"/>
      <c r="G18" s="155"/>
      <c r="H18" s="175" t="s">
        <v>172</v>
      </c>
      <c r="I18" s="176"/>
    </row>
    <row r="19" spans="1:9">
      <c r="A19" s="25">
        <v>5</v>
      </c>
      <c r="B19" s="153" t="s">
        <v>6</v>
      </c>
      <c r="C19" s="154"/>
      <c r="D19" s="154"/>
      <c r="E19" s="154"/>
      <c r="F19" s="154"/>
      <c r="G19" s="155"/>
      <c r="H19" s="182">
        <v>45352</v>
      </c>
      <c r="I19" s="183"/>
    </row>
    <row r="20" spans="1:9">
      <c r="A20" s="38"/>
      <c r="B20" s="38"/>
      <c r="C20" s="38"/>
      <c r="D20" s="38"/>
      <c r="E20" s="38"/>
      <c r="F20" s="38"/>
      <c r="G20" s="38"/>
      <c r="H20" s="38"/>
      <c r="I20" s="100"/>
    </row>
    <row r="21" spans="1:9">
      <c r="A21" s="166" t="s">
        <v>30</v>
      </c>
      <c r="B21" s="167"/>
      <c r="C21" s="167"/>
      <c r="D21" s="167"/>
      <c r="E21" s="167"/>
      <c r="F21" s="167"/>
      <c r="G21" s="167"/>
      <c r="H21" s="167"/>
      <c r="I21" s="168"/>
    </row>
    <row r="22" spans="1:9">
      <c r="A22" s="4">
        <v>1</v>
      </c>
      <c r="B22" s="150" t="s">
        <v>18</v>
      </c>
      <c r="C22" s="151"/>
      <c r="D22" s="151"/>
      <c r="E22" s="151"/>
      <c r="F22" s="151"/>
      <c r="G22" s="151"/>
      <c r="H22" s="4" t="s">
        <v>3</v>
      </c>
      <c r="I22" s="101" t="s">
        <v>1</v>
      </c>
    </row>
    <row r="23" spans="1:9">
      <c r="A23" s="4" t="s">
        <v>10</v>
      </c>
      <c r="B23" s="153" t="s">
        <v>51</v>
      </c>
      <c r="C23" s="154"/>
      <c r="D23" s="154"/>
      <c r="E23" s="154"/>
      <c r="F23" s="154"/>
      <c r="G23" s="154"/>
      <c r="H23" s="97"/>
      <c r="I23" s="102">
        <v>1610</v>
      </c>
    </row>
    <row r="24" spans="1:9">
      <c r="A24" s="4" t="s">
        <v>11</v>
      </c>
      <c r="B24" s="153" t="s">
        <v>76</v>
      </c>
      <c r="C24" s="154"/>
      <c r="D24" s="154"/>
      <c r="E24" s="154"/>
      <c r="F24" s="154"/>
      <c r="G24" s="154"/>
      <c r="H24" s="97"/>
      <c r="I24" s="102">
        <v>0</v>
      </c>
    </row>
    <row r="25" spans="1:9">
      <c r="A25" s="4" t="s">
        <v>12</v>
      </c>
      <c r="B25" s="153" t="s">
        <v>77</v>
      </c>
      <c r="C25" s="154"/>
      <c r="D25" s="154"/>
      <c r="E25" s="154"/>
      <c r="F25" s="154"/>
      <c r="G25" s="154"/>
      <c r="H25" s="3">
        <v>0.2</v>
      </c>
      <c r="I25" s="102">
        <f>I23*H25</f>
        <v>322</v>
      </c>
    </row>
    <row r="26" spans="1:9">
      <c r="A26" s="4" t="s">
        <v>13</v>
      </c>
      <c r="B26" s="153" t="s">
        <v>2</v>
      </c>
      <c r="C26" s="154"/>
      <c r="D26" s="154"/>
      <c r="E26" s="154"/>
      <c r="F26" s="154"/>
      <c r="G26" s="154"/>
      <c r="H26" s="3"/>
      <c r="I26" s="102">
        <v>163.41999999999999</v>
      </c>
    </row>
    <row r="27" spans="1:9">
      <c r="A27" s="4" t="s">
        <v>14</v>
      </c>
      <c r="B27" s="153" t="s">
        <v>78</v>
      </c>
      <c r="C27" s="154"/>
      <c r="D27" s="154"/>
      <c r="E27" s="154"/>
      <c r="F27" s="154"/>
      <c r="G27" s="154"/>
      <c r="H27" s="5"/>
      <c r="I27" s="102">
        <v>0</v>
      </c>
    </row>
    <row r="28" spans="1:9">
      <c r="A28" s="4" t="s">
        <v>15</v>
      </c>
      <c r="B28" s="153" t="s">
        <v>79</v>
      </c>
      <c r="C28" s="154"/>
      <c r="D28" s="154"/>
      <c r="E28" s="154"/>
      <c r="F28" s="154"/>
      <c r="G28" s="154"/>
      <c r="H28" s="97"/>
      <c r="I28" s="102">
        <v>0</v>
      </c>
    </row>
    <row r="29" spans="1:9">
      <c r="A29" s="4" t="s">
        <v>16</v>
      </c>
      <c r="B29" s="153" t="s">
        <v>4</v>
      </c>
      <c r="C29" s="154"/>
      <c r="D29" s="154"/>
      <c r="E29" s="154"/>
      <c r="F29" s="154"/>
      <c r="G29" s="154"/>
      <c r="H29" s="97"/>
      <c r="I29" s="102">
        <v>0</v>
      </c>
    </row>
    <row r="30" spans="1:9">
      <c r="A30" s="150" t="s">
        <v>104</v>
      </c>
      <c r="B30" s="151"/>
      <c r="C30" s="151"/>
      <c r="D30" s="151"/>
      <c r="E30" s="151"/>
      <c r="F30" s="151"/>
      <c r="G30" s="151"/>
      <c r="H30" s="152"/>
      <c r="I30" s="103">
        <f>TRUNC(SUM(I23:I29),2)</f>
        <v>2095.42</v>
      </c>
    </row>
    <row r="31" spans="1:9">
      <c r="A31" s="6"/>
      <c r="B31" s="6"/>
      <c r="C31" s="6"/>
      <c r="D31" s="6"/>
      <c r="E31" s="6"/>
      <c r="F31" s="6"/>
      <c r="G31" s="6"/>
      <c r="H31" s="6"/>
      <c r="I31" s="104"/>
    </row>
    <row r="32" spans="1:9">
      <c r="A32" s="166" t="s">
        <v>80</v>
      </c>
      <c r="B32" s="167"/>
      <c r="C32" s="167"/>
      <c r="D32" s="167"/>
      <c r="E32" s="167"/>
      <c r="F32" s="167"/>
      <c r="G32" s="167"/>
      <c r="H32" s="167"/>
      <c r="I32" s="168"/>
    </row>
    <row r="33" spans="1:11">
      <c r="A33" s="163" t="s">
        <v>94</v>
      </c>
      <c r="B33" s="164"/>
      <c r="C33" s="164"/>
      <c r="D33" s="164"/>
      <c r="E33" s="164"/>
      <c r="F33" s="164"/>
      <c r="G33" s="165"/>
      <c r="H33" s="4" t="s">
        <v>3</v>
      </c>
      <c r="I33" s="101" t="s">
        <v>1</v>
      </c>
    </row>
    <row r="34" spans="1:11">
      <c r="A34" s="4" t="s">
        <v>10</v>
      </c>
      <c r="B34" s="153" t="s">
        <v>82</v>
      </c>
      <c r="C34" s="154"/>
      <c r="D34" s="154"/>
      <c r="E34" s="154"/>
      <c r="F34" s="154"/>
      <c r="G34" s="155"/>
      <c r="H34" s="7">
        <v>8.3299999999999999E-2</v>
      </c>
      <c r="I34" s="102">
        <f>$I$30*H34</f>
        <v>174.548486</v>
      </c>
    </row>
    <row r="35" spans="1:11">
      <c r="A35" s="4" t="s">
        <v>11</v>
      </c>
      <c r="B35" s="169" t="s">
        <v>158</v>
      </c>
      <c r="C35" s="170"/>
      <c r="D35" s="170"/>
      <c r="E35" s="170"/>
      <c r="F35" s="170"/>
      <c r="G35" s="171"/>
      <c r="H35" s="8">
        <v>2.7799999999999998E-2</v>
      </c>
      <c r="I35" s="102">
        <f>H35*I30</f>
        <v>58.252676000000001</v>
      </c>
    </row>
    <row r="36" spans="1:11">
      <c r="A36" s="163" t="s">
        <v>83</v>
      </c>
      <c r="B36" s="164"/>
      <c r="C36" s="164"/>
      <c r="D36" s="164"/>
      <c r="E36" s="164"/>
      <c r="F36" s="164"/>
      <c r="G36" s="165"/>
      <c r="H36" s="9">
        <f>TRUNC(SUM(H34:H35),4)</f>
        <v>0.1111</v>
      </c>
      <c r="I36" s="102">
        <f>TRUNC(SUM(I34:I35),2)</f>
        <v>232.8</v>
      </c>
    </row>
    <row r="37" spans="1:11">
      <c r="A37" s="55"/>
      <c r="B37" s="56"/>
      <c r="C37" s="56"/>
      <c r="D37" s="56"/>
      <c r="E37" s="56"/>
      <c r="F37" s="56"/>
      <c r="G37" s="56"/>
      <c r="H37" s="56"/>
      <c r="I37" s="105"/>
      <c r="J37" s="128"/>
      <c r="K37" s="129"/>
    </row>
    <row r="38" spans="1:11">
      <c r="A38" s="163" t="s">
        <v>95</v>
      </c>
      <c r="B38" s="164"/>
      <c r="C38" s="164"/>
      <c r="D38" s="164"/>
      <c r="E38" s="164"/>
      <c r="F38" s="164"/>
      <c r="G38" s="165"/>
      <c r="H38" s="4" t="s">
        <v>3</v>
      </c>
      <c r="I38" s="101" t="s">
        <v>1</v>
      </c>
    </row>
    <row r="39" spans="1:11">
      <c r="A39" s="4" t="s">
        <v>10</v>
      </c>
      <c r="B39" s="153" t="s">
        <v>86</v>
      </c>
      <c r="C39" s="154"/>
      <c r="D39" s="154"/>
      <c r="E39" s="154"/>
      <c r="F39" s="154"/>
      <c r="G39" s="155"/>
      <c r="H39" s="7">
        <v>0.2</v>
      </c>
      <c r="I39" s="102">
        <f>H39*$I$30</f>
        <v>419.08400000000006</v>
      </c>
    </row>
    <row r="40" spans="1:11">
      <c r="A40" s="4" t="s">
        <v>11</v>
      </c>
      <c r="B40" s="153" t="s">
        <v>87</v>
      </c>
      <c r="C40" s="154"/>
      <c r="D40" s="154"/>
      <c r="E40" s="154"/>
      <c r="F40" s="154"/>
      <c r="G40" s="155"/>
      <c r="H40" s="7">
        <v>2.5000000000000001E-2</v>
      </c>
      <c r="I40" s="102">
        <f t="shared" ref="I40:I46" si="0">H40*$I$30</f>
        <v>52.385500000000008</v>
      </c>
    </row>
    <row r="41" spans="1:11">
      <c r="A41" s="4" t="s">
        <v>12</v>
      </c>
      <c r="B41" s="153" t="s">
        <v>88</v>
      </c>
      <c r="C41" s="154"/>
      <c r="D41" s="154"/>
      <c r="E41" s="154"/>
      <c r="F41" s="154"/>
      <c r="G41" s="155"/>
      <c r="H41" s="10">
        <v>0.03</v>
      </c>
      <c r="I41" s="102">
        <f t="shared" si="0"/>
        <v>62.8626</v>
      </c>
    </row>
    <row r="42" spans="1:11">
      <c r="A42" s="4" t="s">
        <v>13</v>
      </c>
      <c r="B42" s="153" t="s">
        <v>85</v>
      </c>
      <c r="C42" s="154"/>
      <c r="D42" s="154"/>
      <c r="E42" s="154"/>
      <c r="F42" s="154"/>
      <c r="G42" s="155"/>
      <c r="H42" s="7">
        <v>1.4999999999999999E-2</v>
      </c>
      <c r="I42" s="102">
        <f t="shared" si="0"/>
        <v>31.4313</v>
      </c>
    </row>
    <row r="43" spans="1:11">
      <c r="A43" s="4" t="s">
        <v>14</v>
      </c>
      <c r="B43" s="153" t="s">
        <v>89</v>
      </c>
      <c r="C43" s="154"/>
      <c r="D43" s="154"/>
      <c r="E43" s="154"/>
      <c r="F43" s="154"/>
      <c r="G43" s="155"/>
      <c r="H43" s="7">
        <v>0.01</v>
      </c>
      <c r="I43" s="102">
        <f t="shared" si="0"/>
        <v>20.9542</v>
      </c>
    </row>
    <row r="44" spans="1:11">
      <c r="A44" s="4" t="s">
        <v>15</v>
      </c>
      <c r="B44" s="153" t="s">
        <v>90</v>
      </c>
      <c r="C44" s="154"/>
      <c r="D44" s="154"/>
      <c r="E44" s="154"/>
      <c r="F44" s="154"/>
      <c r="G44" s="155"/>
      <c r="H44" s="7">
        <v>6.0000000000000001E-3</v>
      </c>
      <c r="I44" s="102">
        <f t="shared" si="0"/>
        <v>12.572520000000001</v>
      </c>
    </row>
    <row r="45" spans="1:11">
      <c r="A45" s="4" t="s">
        <v>16</v>
      </c>
      <c r="B45" s="153" t="s">
        <v>91</v>
      </c>
      <c r="C45" s="154"/>
      <c r="D45" s="154"/>
      <c r="E45" s="154"/>
      <c r="F45" s="154"/>
      <c r="G45" s="155"/>
      <c r="H45" s="7">
        <v>2E-3</v>
      </c>
      <c r="I45" s="102">
        <f t="shared" si="0"/>
        <v>4.1908400000000006</v>
      </c>
    </row>
    <row r="46" spans="1:11">
      <c r="A46" s="4" t="s">
        <v>17</v>
      </c>
      <c r="B46" s="153" t="s">
        <v>92</v>
      </c>
      <c r="C46" s="154"/>
      <c r="D46" s="154"/>
      <c r="E46" s="154"/>
      <c r="F46" s="154"/>
      <c r="G46" s="155"/>
      <c r="H46" s="7">
        <v>0.08</v>
      </c>
      <c r="I46" s="102">
        <f t="shared" si="0"/>
        <v>167.6336</v>
      </c>
    </row>
    <row r="47" spans="1:11">
      <c r="A47" s="150" t="s">
        <v>93</v>
      </c>
      <c r="B47" s="151"/>
      <c r="C47" s="151"/>
      <c r="D47" s="151"/>
      <c r="E47" s="151"/>
      <c r="F47" s="151"/>
      <c r="G47" s="152"/>
      <c r="H47" s="9">
        <f>SUM(H39:H46)</f>
        <v>0.36800000000000005</v>
      </c>
      <c r="I47" s="102">
        <f>TRUNC(SUM(I39:I46),2)</f>
        <v>771.11</v>
      </c>
    </row>
    <row r="48" spans="1:11">
      <c r="A48" s="184"/>
      <c r="B48" s="185"/>
      <c r="C48" s="185"/>
      <c r="D48" s="185"/>
      <c r="E48" s="185"/>
      <c r="F48" s="185"/>
      <c r="G48" s="185"/>
      <c r="H48" s="185"/>
      <c r="I48" s="185"/>
    </row>
    <row r="49" spans="1:9">
      <c r="A49" s="150" t="s">
        <v>96</v>
      </c>
      <c r="B49" s="151"/>
      <c r="C49" s="151"/>
      <c r="D49" s="151"/>
      <c r="E49" s="151"/>
      <c r="F49" s="151"/>
      <c r="G49" s="152"/>
      <c r="H49" s="9"/>
      <c r="I49" s="101" t="s">
        <v>1</v>
      </c>
    </row>
    <row r="50" spans="1:9">
      <c r="A50" s="4" t="s">
        <v>10</v>
      </c>
      <c r="B50" s="169" t="s">
        <v>141</v>
      </c>
      <c r="C50" s="170"/>
      <c r="D50" s="170"/>
      <c r="E50" s="170"/>
      <c r="F50" s="170"/>
      <c r="G50" s="171"/>
      <c r="H50" s="136">
        <v>4.95</v>
      </c>
      <c r="I50" s="106">
        <f>(4.95*2*15)-(I23*0.06)</f>
        <v>51.900000000000006</v>
      </c>
    </row>
    <row r="51" spans="1:9">
      <c r="A51" s="4" t="s">
        <v>11</v>
      </c>
      <c r="B51" s="169" t="s">
        <v>142</v>
      </c>
      <c r="C51" s="170"/>
      <c r="D51" s="170"/>
      <c r="E51" s="170"/>
      <c r="F51" s="170"/>
      <c r="G51" s="171"/>
      <c r="H51" s="136">
        <v>23.5</v>
      </c>
      <c r="I51" s="106">
        <f>(23.5*15)*0.9</f>
        <v>317.25</v>
      </c>
    </row>
    <row r="52" spans="1:9">
      <c r="A52" s="4" t="s">
        <v>12</v>
      </c>
      <c r="B52" s="169" t="s">
        <v>173</v>
      </c>
      <c r="C52" s="170"/>
      <c r="D52" s="170"/>
      <c r="E52" s="170"/>
      <c r="F52" s="170"/>
      <c r="G52" s="171"/>
      <c r="H52" s="25" t="s">
        <v>0</v>
      </c>
      <c r="I52" s="106">
        <v>20.149999999999999</v>
      </c>
    </row>
    <row r="53" spans="1:9">
      <c r="A53" s="41" t="s">
        <v>13</v>
      </c>
      <c r="B53" s="169" t="s">
        <v>140</v>
      </c>
      <c r="C53" s="170"/>
      <c r="D53" s="170"/>
      <c r="E53" s="170"/>
      <c r="F53" s="170"/>
      <c r="G53" s="171"/>
      <c r="H53" s="42" t="s">
        <v>0</v>
      </c>
      <c r="I53" s="106">
        <v>0</v>
      </c>
    </row>
    <row r="54" spans="1:9">
      <c r="A54" s="41" t="s">
        <v>14</v>
      </c>
      <c r="B54" s="169" t="s">
        <v>145</v>
      </c>
      <c r="C54" s="170"/>
      <c r="D54" s="170"/>
      <c r="E54" s="170"/>
      <c r="F54" s="170"/>
      <c r="G54" s="171"/>
      <c r="H54" s="25" t="s">
        <v>0</v>
      </c>
      <c r="I54" s="106">
        <v>0</v>
      </c>
    </row>
    <row r="55" spans="1:9">
      <c r="A55" s="41" t="s">
        <v>15</v>
      </c>
      <c r="B55" s="169" t="s">
        <v>146</v>
      </c>
      <c r="C55" s="170"/>
      <c r="D55" s="170"/>
      <c r="E55" s="170"/>
      <c r="F55" s="170"/>
      <c r="G55" s="171"/>
      <c r="H55" s="25" t="s">
        <v>0</v>
      </c>
      <c r="I55" s="132"/>
    </row>
    <row r="56" spans="1:9">
      <c r="A56" s="41" t="s">
        <v>16</v>
      </c>
      <c r="B56" s="169" t="s">
        <v>147</v>
      </c>
      <c r="C56" s="170"/>
      <c r="D56" s="170"/>
      <c r="E56" s="170"/>
      <c r="F56" s="170"/>
      <c r="G56" s="171"/>
      <c r="H56" s="25" t="s">
        <v>0</v>
      </c>
      <c r="I56" s="132"/>
    </row>
    <row r="57" spans="1:9">
      <c r="A57" s="150" t="s">
        <v>97</v>
      </c>
      <c r="B57" s="151"/>
      <c r="C57" s="151"/>
      <c r="D57" s="151"/>
      <c r="E57" s="151"/>
      <c r="F57" s="151"/>
      <c r="G57" s="152"/>
      <c r="H57" s="4"/>
      <c r="I57" s="102">
        <f>SUM(I50:I56)</f>
        <v>389.29999999999995</v>
      </c>
    </row>
    <row r="58" spans="1:9">
      <c r="A58" s="184"/>
      <c r="B58" s="185"/>
      <c r="C58" s="185"/>
      <c r="D58" s="185"/>
      <c r="E58" s="185"/>
      <c r="F58" s="185"/>
      <c r="G58" s="185"/>
      <c r="H58" s="185"/>
      <c r="I58" s="185"/>
    </row>
    <row r="59" spans="1:9">
      <c r="A59" s="186" t="s">
        <v>98</v>
      </c>
      <c r="B59" s="187"/>
      <c r="C59" s="187"/>
      <c r="D59" s="187"/>
      <c r="E59" s="187"/>
      <c r="F59" s="187"/>
      <c r="G59" s="187"/>
      <c r="H59" s="187"/>
      <c r="I59" s="188"/>
    </row>
    <row r="60" spans="1:9">
      <c r="A60" s="150" t="s">
        <v>102</v>
      </c>
      <c r="B60" s="151"/>
      <c r="C60" s="151"/>
      <c r="D60" s="151"/>
      <c r="E60" s="151"/>
      <c r="F60" s="151"/>
      <c r="G60" s="151"/>
      <c r="H60" s="152"/>
      <c r="I60" s="101" t="s">
        <v>1</v>
      </c>
    </row>
    <row r="61" spans="1:9">
      <c r="A61" s="4" t="s">
        <v>99</v>
      </c>
      <c r="B61" s="153" t="s">
        <v>81</v>
      </c>
      <c r="C61" s="154"/>
      <c r="D61" s="154"/>
      <c r="E61" s="154"/>
      <c r="F61" s="154"/>
      <c r="G61" s="154"/>
      <c r="H61" s="155"/>
      <c r="I61" s="102">
        <f>I36</f>
        <v>232.8</v>
      </c>
    </row>
    <row r="62" spans="1:9">
      <c r="A62" s="4" t="s">
        <v>100</v>
      </c>
      <c r="B62" s="153" t="s">
        <v>84</v>
      </c>
      <c r="C62" s="154"/>
      <c r="D62" s="154"/>
      <c r="E62" s="154"/>
      <c r="F62" s="154"/>
      <c r="G62" s="154"/>
      <c r="H62" s="155"/>
      <c r="I62" s="107">
        <f>I47</f>
        <v>771.11</v>
      </c>
    </row>
    <row r="63" spans="1:9">
      <c r="A63" s="4" t="s">
        <v>101</v>
      </c>
      <c r="B63" s="153" t="s">
        <v>103</v>
      </c>
      <c r="C63" s="154"/>
      <c r="D63" s="154"/>
      <c r="E63" s="154"/>
      <c r="F63" s="154"/>
      <c r="G63" s="154"/>
      <c r="H63" s="155"/>
      <c r="I63" s="107">
        <f>I57</f>
        <v>389.29999999999995</v>
      </c>
    </row>
    <row r="64" spans="1:9">
      <c r="A64" s="150" t="s">
        <v>105</v>
      </c>
      <c r="B64" s="151"/>
      <c r="C64" s="151"/>
      <c r="D64" s="151"/>
      <c r="E64" s="151"/>
      <c r="F64" s="151"/>
      <c r="G64" s="151"/>
      <c r="H64" s="152"/>
      <c r="I64" s="107">
        <f>TRUNC(SUM(I61:I63),2)</f>
        <v>1393.21</v>
      </c>
    </row>
    <row r="65" spans="1:9">
      <c r="A65" s="46"/>
      <c r="B65" s="47"/>
      <c r="C65" s="47"/>
      <c r="D65" s="47"/>
      <c r="E65" s="47"/>
      <c r="F65" s="47"/>
      <c r="G65" s="47"/>
      <c r="H65" s="47"/>
      <c r="I65" s="108"/>
    </row>
    <row r="66" spans="1:9">
      <c r="A66" s="166" t="s">
        <v>106</v>
      </c>
      <c r="B66" s="167"/>
      <c r="C66" s="167"/>
      <c r="D66" s="167"/>
      <c r="E66" s="167"/>
      <c r="F66" s="167"/>
      <c r="G66" s="167"/>
      <c r="H66" s="167"/>
      <c r="I66" s="168"/>
    </row>
    <row r="67" spans="1:9">
      <c r="A67" s="4">
        <v>3</v>
      </c>
      <c r="B67" s="150" t="s">
        <v>107</v>
      </c>
      <c r="C67" s="151"/>
      <c r="D67" s="151"/>
      <c r="E67" s="151"/>
      <c r="F67" s="151"/>
      <c r="G67" s="152"/>
      <c r="H67" s="4" t="s">
        <v>3</v>
      </c>
      <c r="I67" s="101" t="s">
        <v>1</v>
      </c>
    </row>
    <row r="68" spans="1:9">
      <c r="A68" s="4" t="s">
        <v>10</v>
      </c>
      <c r="B68" s="153" t="s">
        <v>110</v>
      </c>
      <c r="C68" s="154"/>
      <c r="D68" s="154"/>
      <c r="E68" s="154"/>
      <c r="F68" s="154"/>
      <c r="G68" s="155"/>
      <c r="H68" s="7">
        <v>1.2E-2</v>
      </c>
      <c r="I68" s="107">
        <f>$I$30*H68</f>
        <v>25.145040000000002</v>
      </c>
    </row>
    <row r="69" spans="1:9">
      <c r="A69" s="4" t="s">
        <v>11</v>
      </c>
      <c r="B69" s="153" t="s">
        <v>109</v>
      </c>
      <c r="C69" s="154"/>
      <c r="D69" s="154"/>
      <c r="E69" s="154"/>
      <c r="F69" s="154"/>
      <c r="G69" s="155"/>
      <c r="H69" s="11">
        <f>0.08*H68</f>
        <v>9.6000000000000002E-4</v>
      </c>
      <c r="I69" s="102">
        <f>H69*I30</f>
        <v>2.0116032000000001</v>
      </c>
    </row>
    <row r="70" spans="1:9">
      <c r="A70" s="4" t="s">
        <v>12</v>
      </c>
      <c r="B70" s="153" t="s">
        <v>111</v>
      </c>
      <c r="C70" s="154"/>
      <c r="D70" s="154"/>
      <c r="E70" s="154"/>
      <c r="F70" s="154"/>
      <c r="G70" s="155"/>
      <c r="H70" s="10">
        <f>0.5*H69</f>
        <v>4.8000000000000001E-4</v>
      </c>
      <c r="I70" s="102">
        <f>$I$30*H70</f>
        <v>1.0058016000000001</v>
      </c>
    </row>
    <row r="71" spans="1:9">
      <c r="A71" s="4" t="s">
        <v>13</v>
      </c>
      <c r="B71" s="153" t="s">
        <v>108</v>
      </c>
      <c r="C71" s="154"/>
      <c r="D71" s="154"/>
      <c r="E71" s="154"/>
      <c r="F71" s="154"/>
      <c r="G71" s="155"/>
      <c r="H71" s="7">
        <v>1.9400000000000001E-2</v>
      </c>
      <c r="I71" s="102">
        <f>$I$30*H71</f>
        <v>40.651147999999999</v>
      </c>
    </row>
    <row r="72" spans="1:9">
      <c r="A72" s="4" t="s">
        <v>14</v>
      </c>
      <c r="B72" s="153" t="s">
        <v>112</v>
      </c>
      <c r="C72" s="154"/>
      <c r="D72" s="154"/>
      <c r="E72" s="154"/>
      <c r="F72" s="154"/>
      <c r="G72" s="155"/>
      <c r="H72" s="8">
        <f>H47*H71</f>
        <v>7.1392000000000009E-3</v>
      </c>
      <c r="I72" s="102">
        <f t="shared" ref="I72:I73" si="1">$I$30*H72</f>
        <v>14.959622464000002</v>
      </c>
    </row>
    <row r="73" spans="1:9">
      <c r="A73" s="4" t="s">
        <v>15</v>
      </c>
      <c r="B73" s="153" t="s">
        <v>113</v>
      </c>
      <c r="C73" s="154"/>
      <c r="D73" s="154"/>
      <c r="E73" s="154"/>
      <c r="F73" s="154"/>
      <c r="G73" s="155"/>
      <c r="H73" s="10">
        <f>0.5*0.08*H71</f>
        <v>7.76E-4</v>
      </c>
      <c r="I73" s="102">
        <f t="shared" si="1"/>
        <v>1.6260459200000001</v>
      </c>
    </row>
    <row r="74" spans="1:9">
      <c r="A74" s="150" t="s">
        <v>114</v>
      </c>
      <c r="B74" s="151"/>
      <c r="C74" s="151"/>
      <c r="D74" s="151"/>
      <c r="E74" s="151"/>
      <c r="F74" s="151"/>
      <c r="G74" s="152"/>
      <c r="H74" s="9">
        <f>TRUNC(SUM(H68:H73),4)</f>
        <v>4.07E-2</v>
      </c>
      <c r="I74" s="102">
        <f>TRUNC(SUM(I68:I73),2)</f>
        <v>85.39</v>
      </c>
    </row>
    <row r="75" spans="1:9">
      <c r="A75" s="51"/>
      <c r="B75" s="52"/>
      <c r="C75" s="52"/>
      <c r="D75" s="52"/>
      <c r="E75" s="52"/>
      <c r="F75" s="52"/>
      <c r="G75" s="52"/>
      <c r="H75" s="52"/>
      <c r="I75" s="109"/>
    </row>
    <row r="76" spans="1:9">
      <c r="A76" s="166" t="s">
        <v>115</v>
      </c>
      <c r="B76" s="167"/>
      <c r="C76" s="167"/>
      <c r="D76" s="167"/>
      <c r="E76" s="167"/>
      <c r="F76" s="167"/>
      <c r="G76" s="167"/>
      <c r="H76" s="167"/>
      <c r="I76" s="168"/>
    </row>
    <row r="77" spans="1:9">
      <c r="A77" s="150" t="s">
        <v>116</v>
      </c>
      <c r="B77" s="151"/>
      <c r="C77" s="151"/>
      <c r="D77" s="151"/>
      <c r="E77" s="151"/>
      <c r="F77" s="151"/>
      <c r="G77" s="152"/>
      <c r="H77" s="4" t="s">
        <v>3</v>
      </c>
      <c r="I77" s="101" t="s">
        <v>1</v>
      </c>
    </row>
    <row r="78" spans="1:9">
      <c r="A78" s="4" t="s">
        <v>10</v>
      </c>
      <c r="B78" s="153" t="s">
        <v>117</v>
      </c>
      <c r="C78" s="154"/>
      <c r="D78" s="154"/>
      <c r="E78" s="154"/>
      <c r="F78" s="154"/>
      <c r="G78" s="155"/>
      <c r="H78" s="7">
        <v>0.1111</v>
      </c>
      <c r="I78" s="102">
        <f>$I$30*H78</f>
        <v>232.80116200000001</v>
      </c>
    </row>
    <row r="79" spans="1:9">
      <c r="A79" s="4" t="s">
        <v>11</v>
      </c>
      <c r="B79" s="153" t="s">
        <v>118</v>
      </c>
      <c r="C79" s="154"/>
      <c r="D79" s="154"/>
      <c r="E79" s="154"/>
      <c r="F79" s="154"/>
      <c r="G79" s="155"/>
      <c r="H79" s="7">
        <v>2.8E-3</v>
      </c>
      <c r="I79" s="107">
        <f t="shared" ref="I79:I84" si="2">$I$30*H79</f>
        <v>5.8671759999999997</v>
      </c>
    </row>
    <row r="80" spans="1:9">
      <c r="A80" s="4" t="s">
        <v>12</v>
      </c>
      <c r="B80" s="153" t="s">
        <v>119</v>
      </c>
      <c r="C80" s="154"/>
      <c r="D80" s="154"/>
      <c r="E80" s="154"/>
      <c r="F80" s="154"/>
      <c r="G80" s="155"/>
      <c r="H80" s="7">
        <v>2.0000000000000001E-4</v>
      </c>
      <c r="I80" s="107">
        <f t="shared" si="2"/>
        <v>0.41908400000000001</v>
      </c>
    </row>
    <row r="81" spans="1:11">
      <c r="A81" s="4" t="s">
        <v>13</v>
      </c>
      <c r="B81" s="153" t="s">
        <v>120</v>
      </c>
      <c r="C81" s="154"/>
      <c r="D81" s="154"/>
      <c r="E81" s="154"/>
      <c r="F81" s="154"/>
      <c r="G81" s="155"/>
      <c r="H81" s="7">
        <v>3.3E-3</v>
      </c>
      <c r="I81" s="107">
        <f t="shared" si="2"/>
        <v>6.9148860000000001</v>
      </c>
    </row>
    <row r="82" spans="1:11">
      <c r="A82" s="41" t="s">
        <v>14</v>
      </c>
      <c r="B82" s="169" t="s">
        <v>174</v>
      </c>
      <c r="C82" s="154"/>
      <c r="D82" s="154"/>
      <c r="E82" s="154"/>
      <c r="F82" s="154"/>
      <c r="G82" s="155"/>
      <c r="H82" s="7">
        <v>1.3899999999999999E-2</v>
      </c>
      <c r="I82" s="107">
        <f t="shared" si="2"/>
        <v>29.126338000000001</v>
      </c>
    </row>
    <row r="83" spans="1:11">
      <c r="A83" s="41" t="s">
        <v>15</v>
      </c>
      <c r="B83" s="153" t="s">
        <v>23</v>
      </c>
      <c r="C83" s="154"/>
      <c r="D83" s="154"/>
      <c r="E83" s="154"/>
      <c r="F83" s="154"/>
      <c r="G83" s="155"/>
      <c r="H83" s="7">
        <v>6.1000000000000004E-3</v>
      </c>
      <c r="I83" s="107">
        <f t="shared" si="2"/>
        <v>12.782062000000002</v>
      </c>
      <c r="K83" s="130"/>
    </row>
    <row r="84" spans="1:11">
      <c r="A84" s="41" t="s">
        <v>16</v>
      </c>
      <c r="B84" s="153" t="s">
        <v>4</v>
      </c>
      <c r="C84" s="154"/>
      <c r="D84" s="154"/>
      <c r="E84" s="154"/>
      <c r="F84" s="154"/>
      <c r="G84" s="155"/>
      <c r="H84" s="7">
        <v>0</v>
      </c>
      <c r="I84" s="107">
        <f t="shared" si="2"/>
        <v>0</v>
      </c>
    </row>
    <row r="85" spans="1:11">
      <c r="A85" s="150" t="s">
        <v>20</v>
      </c>
      <c r="B85" s="151"/>
      <c r="C85" s="151"/>
      <c r="D85" s="151"/>
      <c r="E85" s="151"/>
      <c r="F85" s="151"/>
      <c r="G85" s="152"/>
      <c r="H85" s="9">
        <f>TRUNC(SUM(H78:H84),4)</f>
        <v>0.13739999999999999</v>
      </c>
      <c r="I85" s="102">
        <f>TRUNC(SUM(I78:I84),2)</f>
        <v>287.91000000000003</v>
      </c>
    </row>
    <row r="86" spans="1:11">
      <c r="A86" s="44"/>
      <c r="B86" s="45"/>
      <c r="C86" s="45"/>
      <c r="D86" s="45"/>
      <c r="E86" s="45"/>
      <c r="F86" s="45"/>
      <c r="G86" s="45"/>
      <c r="H86" s="45"/>
      <c r="I86" s="110"/>
    </row>
    <row r="87" spans="1:11">
      <c r="A87" s="150" t="s">
        <v>121</v>
      </c>
      <c r="B87" s="151"/>
      <c r="C87" s="151"/>
      <c r="D87" s="151"/>
      <c r="E87" s="151"/>
      <c r="F87" s="151"/>
      <c r="G87" s="152"/>
      <c r="H87" s="4" t="s">
        <v>3</v>
      </c>
      <c r="I87" s="101" t="s">
        <v>1</v>
      </c>
    </row>
    <row r="88" spans="1:11">
      <c r="A88" s="4" t="s">
        <v>10</v>
      </c>
      <c r="B88" s="153" t="s">
        <v>122</v>
      </c>
      <c r="C88" s="154"/>
      <c r="D88" s="154"/>
      <c r="E88" s="154"/>
      <c r="F88" s="154"/>
      <c r="G88" s="155"/>
      <c r="H88" s="7">
        <v>0</v>
      </c>
      <c r="I88" s="102">
        <f t="shared" ref="I88" si="3">$I$30*H88</f>
        <v>0</v>
      </c>
    </row>
    <row r="89" spans="1:11">
      <c r="A89" s="150" t="s">
        <v>22</v>
      </c>
      <c r="B89" s="151"/>
      <c r="C89" s="151"/>
      <c r="D89" s="151"/>
      <c r="E89" s="151"/>
      <c r="F89" s="151"/>
      <c r="G89" s="152"/>
      <c r="H89" s="9">
        <f>TRUNC(SUM(H88),4)</f>
        <v>0</v>
      </c>
      <c r="I89" s="102">
        <f>TRUNC(SUM(I88),2)</f>
        <v>0</v>
      </c>
    </row>
    <row r="90" spans="1:11">
      <c r="A90" s="53"/>
      <c r="B90" s="54"/>
      <c r="C90" s="54"/>
      <c r="D90" s="54"/>
      <c r="E90" s="54"/>
      <c r="F90" s="54"/>
      <c r="G90" s="54"/>
      <c r="H90" s="54"/>
      <c r="I90" s="111"/>
    </row>
    <row r="91" spans="1:11">
      <c r="A91" s="186" t="s">
        <v>123</v>
      </c>
      <c r="B91" s="187"/>
      <c r="C91" s="187"/>
      <c r="D91" s="187"/>
      <c r="E91" s="187"/>
      <c r="F91" s="187"/>
      <c r="G91" s="187"/>
      <c r="H91" s="187"/>
      <c r="I91" s="188"/>
    </row>
    <row r="92" spans="1:11">
      <c r="A92" s="150" t="s">
        <v>124</v>
      </c>
      <c r="B92" s="151"/>
      <c r="C92" s="151"/>
      <c r="D92" s="151"/>
      <c r="E92" s="151"/>
      <c r="F92" s="151"/>
      <c r="G92" s="151"/>
      <c r="H92" s="152"/>
      <c r="I92" s="101" t="s">
        <v>1</v>
      </c>
    </row>
    <row r="93" spans="1:11">
      <c r="A93" s="4" t="s">
        <v>26</v>
      </c>
      <c r="B93" s="147" t="s">
        <v>118</v>
      </c>
      <c r="C93" s="148"/>
      <c r="D93" s="148"/>
      <c r="E93" s="148"/>
      <c r="F93" s="148"/>
      <c r="G93" s="148"/>
      <c r="H93" s="149"/>
      <c r="I93" s="102">
        <f>I85</f>
        <v>287.91000000000003</v>
      </c>
    </row>
    <row r="94" spans="1:11">
      <c r="A94" s="4" t="s">
        <v>27</v>
      </c>
      <c r="B94" s="147" t="s">
        <v>125</v>
      </c>
      <c r="C94" s="148"/>
      <c r="D94" s="148"/>
      <c r="E94" s="148"/>
      <c r="F94" s="148"/>
      <c r="G94" s="148"/>
      <c r="H94" s="149"/>
      <c r="I94" s="107">
        <f>I89</f>
        <v>0</v>
      </c>
    </row>
    <row r="95" spans="1:11">
      <c r="A95" s="150" t="s">
        <v>126</v>
      </c>
      <c r="B95" s="151"/>
      <c r="C95" s="151"/>
      <c r="D95" s="151"/>
      <c r="E95" s="151"/>
      <c r="F95" s="151"/>
      <c r="G95" s="151"/>
      <c r="H95" s="152"/>
      <c r="I95" s="107">
        <f>TRUNC(SUM(I93:I94),2)</f>
        <v>287.91000000000003</v>
      </c>
    </row>
    <row r="96" spans="1:11">
      <c r="A96" s="46"/>
      <c r="B96" s="47"/>
      <c r="C96" s="47"/>
      <c r="D96" s="47"/>
      <c r="E96" s="47"/>
      <c r="F96" s="47"/>
      <c r="G96" s="47"/>
      <c r="H96" s="47"/>
      <c r="I96" s="108"/>
    </row>
    <row r="97" spans="1:9">
      <c r="A97" s="166" t="s">
        <v>127</v>
      </c>
      <c r="B97" s="167"/>
      <c r="C97" s="167"/>
      <c r="D97" s="167"/>
      <c r="E97" s="167"/>
      <c r="F97" s="167"/>
      <c r="G97" s="167"/>
      <c r="H97" s="167"/>
      <c r="I97" s="168"/>
    </row>
    <row r="98" spans="1:9">
      <c r="A98" s="4">
        <v>5</v>
      </c>
      <c r="B98" s="163" t="s">
        <v>19</v>
      </c>
      <c r="C98" s="164"/>
      <c r="D98" s="164"/>
      <c r="E98" s="164"/>
      <c r="F98" s="164"/>
      <c r="G98" s="165"/>
      <c r="H98" s="126"/>
      <c r="I98" s="101" t="s">
        <v>1</v>
      </c>
    </row>
    <row r="99" spans="1:9">
      <c r="A99" s="4" t="s">
        <v>10</v>
      </c>
      <c r="B99" s="153" t="s">
        <v>128</v>
      </c>
      <c r="C99" s="154"/>
      <c r="D99" s="154"/>
      <c r="E99" s="154"/>
      <c r="F99" s="154"/>
      <c r="G99" s="155"/>
      <c r="H99" s="25" t="s">
        <v>0</v>
      </c>
      <c r="I99" s="102">
        <v>129.08000000000001</v>
      </c>
    </row>
    <row r="100" spans="1:9">
      <c r="A100" s="4" t="s">
        <v>11</v>
      </c>
      <c r="B100" s="169" t="s">
        <v>150</v>
      </c>
      <c r="C100" s="170"/>
      <c r="D100" s="170"/>
      <c r="E100" s="170"/>
      <c r="F100" s="170"/>
      <c r="G100" s="171"/>
      <c r="H100" s="42" t="s">
        <v>0</v>
      </c>
      <c r="I100" s="43">
        <v>697</v>
      </c>
    </row>
    <row r="101" spans="1:9">
      <c r="A101" s="41" t="s">
        <v>12</v>
      </c>
      <c r="B101" s="141" t="s">
        <v>175</v>
      </c>
      <c r="C101" s="142"/>
      <c r="D101" s="142"/>
      <c r="E101" s="142"/>
      <c r="F101" s="142"/>
      <c r="G101" s="143"/>
      <c r="H101" s="42" t="s">
        <v>0</v>
      </c>
      <c r="I101" s="43">
        <v>360</v>
      </c>
    </row>
    <row r="102" spans="1:9">
      <c r="A102" s="57" t="s">
        <v>13</v>
      </c>
      <c r="B102" s="153" t="s">
        <v>4</v>
      </c>
      <c r="C102" s="154"/>
      <c r="D102" s="154"/>
      <c r="E102" s="154"/>
      <c r="F102" s="154"/>
      <c r="G102" s="155"/>
      <c r="H102" s="25" t="s">
        <v>0</v>
      </c>
      <c r="I102" s="102">
        <v>0</v>
      </c>
    </row>
    <row r="103" spans="1:9">
      <c r="A103" s="150" t="s">
        <v>129</v>
      </c>
      <c r="B103" s="151"/>
      <c r="C103" s="151"/>
      <c r="D103" s="151"/>
      <c r="E103" s="151"/>
      <c r="F103" s="151"/>
      <c r="G103" s="152"/>
      <c r="H103" s="9" t="s">
        <v>0</v>
      </c>
      <c r="I103" s="102">
        <f>SUM(I99:I102)</f>
        <v>1186.08</v>
      </c>
    </row>
    <row r="104" spans="1:9">
      <c r="A104" s="46"/>
      <c r="B104" s="47"/>
      <c r="C104" s="47"/>
      <c r="D104" s="47"/>
      <c r="E104" s="47"/>
      <c r="F104" s="47"/>
      <c r="G104" s="47"/>
      <c r="H104" s="47"/>
      <c r="I104" s="108"/>
    </row>
    <row r="105" spans="1:9">
      <c r="A105" s="166" t="s">
        <v>130</v>
      </c>
      <c r="B105" s="167"/>
      <c r="C105" s="167"/>
      <c r="D105" s="167"/>
      <c r="E105" s="167"/>
      <c r="F105" s="167"/>
      <c r="G105" s="167"/>
      <c r="H105" s="167"/>
      <c r="I105" s="168"/>
    </row>
    <row r="106" spans="1:9">
      <c r="A106" s="4">
        <v>6</v>
      </c>
      <c r="B106" s="150" t="s">
        <v>25</v>
      </c>
      <c r="C106" s="151"/>
      <c r="D106" s="151"/>
      <c r="E106" s="151"/>
      <c r="F106" s="151"/>
      <c r="G106" s="152"/>
      <c r="H106" s="4" t="s">
        <v>3</v>
      </c>
      <c r="I106" s="101" t="s">
        <v>1</v>
      </c>
    </row>
    <row r="107" spans="1:9">
      <c r="A107" s="4" t="s">
        <v>10</v>
      </c>
      <c r="B107" s="153" t="s">
        <v>28</v>
      </c>
      <c r="C107" s="154"/>
      <c r="D107" s="154"/>
      <c r="E107" s="154"/>
      <c r="F107" s="154"/>
      <c r="G107" s="155"/>
      <c r="H107" s="12">
        <v>0.05</v>
      </c>
      <c r="I107" s="102">
        <f>TRUNC(H107*I131,2)</f>
        <v>252.4</v>
      </c>
    </row>
    <row r="108" spans="1:9">
      <c r="A108" s="4" t="s">
        <v>11</v>
      </c>
      <c r="B108" s="153" t="s">
        <v>5</v>
      </c>
      <c r="C108" s="154"/>
      <c r="D108" s="154"/>
      <c r="E108" s="154"/>
      <c r="F108" s="154"/>
      <c r="G108" s="155"/>
      <c r="H108" s="13">
        <v>0.1</v>
      </c>
      <c r="I108" s="102">
        <f>TRUNC(H108*(I107+I131),2)</f>
        <v>530.04</v>
      </c>
    </row>
    <row r="109" spans="1:9">
      <c r="A109" s="4" t="s">
        <v>12</v>
      </c>
      <c r="B109" s="163" t="s">
        <v>63</v>
      </c>
      <c r="C109" s="164"/>
      <c r="D109" s="164"/>
      <c r="E109" s="164"/>
      <c r="F109" s="164"/>
      <c r="G109" s="165"/>
      <c r="H109" s="3"/>
      <c r="I109" s="101"/>
    </row>
    <row r="110" spans="1:9">
      <c r="A110" s="4" t="s">
        <v>64</v>
      </c>
      <c r="B110" s="153" t="s">
        <v>60</v>
      </c>
      <c r="C110" s="154"/>
      <c r="D110" s="154"/>
      <c r="E110" s="154"/>
      <c r="F110" s="154"/>
      <c r="G110" s="155"/>
      <c r="H110" s="14">
        <v>1.6500000000000001E-2</v>
      </c>
      <c r="I110" s="107">
        <f>TRUNC(H110*I120,2)</f>
        <v>112.18</v>
      </c>
    </row>
    <row r="111" spans="1:9">
      <c r="A111" s="4" t="s">
        <v>65</v>
      </c>
      <c r="B111" s="153" t="s">
        <v>61</v>
      </c>
      <c r="C111" s="154"/>
      <c r="D111" s="154"/>
      <c r="E111" s="154"/>
      <c r="F111" s="154"/>
      <c r="G111" s="155"/>
      <c r="H111" s="15">
        <v>7.5999999999999998E-2</v>
      </c>
      <c r="I111" s="107">
        <f>TRUNC(H111*I120,2)</f>
        <v>516.75</v>
      </c>
    </row>
    <row r="112" spans="1:9">
      <c r="A112" s="4" t="s">
        <v>66</v>
      </c>
      <c r="B112" s="153" t="s">
        <v>62</v>
      </c>
      <c r="C112" s="154"/>
      <c r="D112" s="154"/>
      <c r="E112" s="154"/>
      <c r="F112" s="154"/>
      <c r="G112" s="155"/>
      <c r="H112" s="16">
        <v>0.05</v>
      </c>
      <c r="I112" s="107">
        <f>TRUNC(H112*I120,2)</f>
        <v>339.96</v>
      </c>
    </row>
    <row r="113" spans="1:11">
      <c r="A113" s="150" t="s">
        <v>131</v>
      </c>
      <c r="B113" s="151"/>
      <c r="C113" s="151"/>
      <c r="D113" s="151"/>
      <c r="E113" s="151"/>
      <c r="F113" s="151"/>
      <c r="G113" s="152"/>
      <c r="H113" s="14">
        <f>SUM(H107:H112)</f>
        <v>0.29250000000000004</v>
      </c>
      <c r="I113" s="107">
        <f>TRUNC(SUM(I107:I112),2)</f>
        <v>1751.33</v>
      </c>
    </row>
    <row r="114" spans="1:11">
      <c r="A114" s="38"/>
      <c r="B114" s="2"/>
      <c r="C114" s="2"/>
      <c r="D114" s="2"/>
      <c r="E114" s="2"/>
      <c r="F114" s="2"/>
      <c r="G114" s="2"/>
      <c r="H114" s="2"/>
      <c r="I114" s="112"/>
    </row>
    <row r="115" spans="1:11">
      <c r="A115" s="17" t="s">
        <v>67</v>
      </c>
      <c r="B115" s="48" t="s">
        <v>68</v>
      </c>
      <c r="C115" s="48"/>
      <c r="D115" s="48"/>
      <c r="E115" s="48"/>
      <c r="F115" s="48"/>
      <c r="G115" s="48"/>
      <c r="H115" s="18">
        <f>TRUNC(H110+H111+H112,4)</f>
        <v>0.14249999999999999</v>
      </c>
      <c r="I115" s="113"/>
    </row>
    <row r="116" spans="1:11">
      <c r="A116" s="19"/>
      <c r="B116" s="49">
        <v>100</v>
      </c>
      <c r="C116" s="49"/>
      <c r="D116" s="49"/>
      <c r="E116" s="49"/>
      <c r="F116" s="49"/>
      <c r="G116" s="49"/>
      <c r="H116" s="20"/>
      <c r="I116" s="114"/>
    </row>
    <row r="117" spans="1:11">
      <c r="A117" s="21"/>
      <c r="B117" s="49"/>
      <c r="C117" s="49"/>
      <c r="D117" s="49"/>
      <c r="E117" s="49"/>
      <c r="F117" s="49"/>
      <c r="G117" s="49"/>
      <c r="H117" s="20"/>
      <c r="I117" s="114"/>
    </row>
    <row r="118" spans="1:11">
      <c r="A118" s="19" t="s">
        <v>69</v>
      </c>
      <c r="B118" s="49" t="s">
        <v>132</v>
      </c>
      <c r="C118" s="49"/>
      <c r="D118" s="49"/>
      <c r="E118" s="49"/>
      <c r="F118" s="49"/>
      <c r="G118" s="49"/>
      <c r="H118" s="20"/>
      <c r="I118" s="114">
        <f>TRUNC(I131+I107+I108,2)</f>
        <v>5830.45</v>
      </c>
    </row>
    <row r="119" spans="1:11">
      <c r="A119" s="19"/>
      <c r="B119" s="49"/>
      <c r="C119" s="49"/>
      <c r="D119" s="49"/>
      <c r="E119" s="49"/>
      <c r="F119" s="49"/>
      <c r="G119" s="49"/>
      <c r="H119" s="20"/>
      <c r="I119" s="114"/>
    </row>
    <row r="120" spans="1:11">
      <c r="A120" s="19" t="s">
        <v>70</v>
      </c>
      <c r="B120" s="49" t="s">
        <v>71</v>
      </c>
      <c r="C120" s="49"/>
      <c r="D120" s="49"/>
      <c r="E120" s="49"/>
      <c r="F120" s="49"/>
      <c r="G120" s="49"/>
      <c r="H120" s="20"/>
      <c r="I120" s="114">
        <f>TRUNC(I118/(1-H115),2)</f>
        <v>6799.35</v>
      </c>
    </row>
    <row r="121" spans="1:11">
      <c r="A121" s="19"/>
      <c r="B121" s="49"/>
      <c r="C121" s="49"/>
      <c r="D121" s="49"/>
      <c r="E121" s="49"/>
      <c r="F121" s="49"/>
      <c r="G121" s="49"/>
      <c r="H121" s="20"/>
      <c r="I121" s="114"/>
    </row>
    <row r="122" spans="1:11">
      <c r="A122" s="22"/>
      <c r="B122" s="50" t="s">
        <v>72</v>
      </c>
      <c r="C122" s="50"/>
      <c r="D122" s="50"/>
      <c r="E122" s="50"/>
      <c r="F122" s="50"/>
      <c r="G122" s="50"/>
      <c r="H122" s="23"/>
      <c r="I122" s="115">
        <f>TRUNC(I120-I118,2)</f>
        <v>968.9</v>
      </c>
      <c r="K122" s="130"/>
    </row>
    <row r="123" spans="1:11">
      <c r="A123" s="38"/>
      <c r="B123" s="38"/>
      <c r="C123" s="38"/>
      <c r="D123" s="38"/>
      <c r="E123" s="38"/>
      <c r="F123" s="38"/>
      <c r="G123" s="38"/>
      <c r="H123" s="38"/>
      <c r="I123" s="116"/>
    </row>
    <row r="124" spans="1:11">
      <c r="A124" s="186" t="s">
        <v>133</v>
      </c>
      <c r="B124" s="187"/>
      <c r="C124" s="187"/>
      <c r="D124" s="187"/>
      <c r="E124" s="187"/>
      <c r="F124" s="187"/>
      <c r="G124" s="187"/>
      <c r="H124" s="187"/>
      <c r="I124" s="188"/>
      <c r="K124" s="131"/>
    </row>
    <row r="125" spans="1:11">
      <c r="A125" s="150" t="s">
        <v>29</v>
      </c>
      <c r="B125" s="151"/>
      <c r="C125" s="151"/>
      <c r="D125" s="151"/>
      <c r="E125" s="151"/>
      <c r="F125" s="151"/>
      <c r="G125" s="151"/>
      <c r="H125" s="152"/>
      <c r="I125" s="101" t="s">
        <v>1</v>
      </c>
    </row>
    <row r="126" spans="1:11">
      <c r="A126" s="25" t="s">
        <v>10</v>
      </c>
      <c r="B126" s="153" t="str">
        <f>A21</f>
        <v>MÓDULO 1 - COMPOSIÇÃO DA REMUNERAÇÃO</v>
      </c>
      <c r="C126" s="154"/>
      <c r="D126" s="154"/>
      <c r="E126" s="154"/>
      <c r="F126" s="154"/>
      <c r="G126" s="154"/>
      <c r="H126" s="155"/>
      <c r="I126" s="102">
        <f>I30</f>
        <v>2095.42</v>
      </c>
    </row>
    <row r="127" spans="1:11">
      <c r="A127" s="25" t="s">
        <v>11</v>
      </c>
      <c r="B127" s="153" t="str">
        <f>A32</f>
        <v>MÓDULO 2 – ENCARGOS E BENEFÍCIOS ANUAIS, MENSAIS E DIÁRIOS</v>
      </c>
      <c r="C127" s="154"/>
      <c r="D127" s="154"/>
      <c r="E127" s="154"/>
      <c r="F127" s="154"/>
      <c r="G127" s="154"/>
      <c r="H127" s="155"/>
      <c r="I127" s="107">
        <f>I64</f>
        <v>1393.21</v>
      </c>
    </row>
    <row r="128" spans="1:11">
      <c r="A128" s="25" t="s">
        <v>12</v>
      </c>
      <c r="B128" s="153" t="str">
        <f>A66</f>
        <v>MÓDULO 3 – PROVISÃO PARA RESCISÃO</v>
      </c>
      <c r="C128" s="154"/>
      <c r="D128" s="154"/>
      <c r="E128" s="154"/>
      <c r="F128" s="154"/>
      <c r="G128" s="154"/>
      <c r="H128" s="155"/>
      <c r="I128" s="107">
        <f>I74</f>
        <v>85.39</v>
      </c>
      <c r="K128" s="131"/>
    </row>
    <row r="129" spans="1:11">
      <c r="A129" s="25" t="s">
        <v>13</v>
      </c>
      <c r="B129" s="153" t="str">
        <f>A76</f>
        <v>MÓDULO 4 – CUSTO DE REPOSIÇÃO DO PROFISSIONAL AUSENTE</v>
      </c>
      <c r="C129" s="154"/>
      <c r="D129" s="154"/>
      <c r="E129" s="154"/>
      <c r="F129" s="154"/>
      <c r="G129" s="154"/>
      <c r="H129" s="155"/>
      <c r="I129" s="107">
        <f>I95</f>
        <v>287.91000000000003</v>
      </c>
      <c r="K129" s="131"/>
    </row>
    <row r="130" spans="1:11">
      <c r="A130" s="25" t="s">
        <v>14</v>
      </c>
      <c r="B130" s="153" t="str">
        <f>A97</f>
        <v>MÓDULO 5 – INSUMOS DIVERSOS</v>
      </c>
      <c r="C130" s="154"/>
      <c r="D130" s="154"/>
      <c r="E130" s="154"/>
      <c r="F130" s="154"/>
      <c r="G130" s="154"/>
      <c r="H130" s="155"/>
      <c r="I130" s="107">
        <f>I103</f>
        <v>1186.08</v>
      </c>
    </row>
    <row r="131" spans="1:11">
      <c r="A131" s="150" t="s">
        <v>134</v>
      </c>
      <c r="B131" s="151"/>
      <c r="C131" s="151"/>
      <c r="D131" s="151"/>
      <c r="E131" s="151"/>
      <c r="F131" s="151"/>
      <c r="G131" s="151"/>
      <c r="H131" s="152"/>
      <c r="I131" s="107">
        <f>TRUNC(SUM(I126:I130),2)</f>
        <v>5048.01</v>
      </c>
      <c r="K131" s="130"/>
    </row>
    <row r="132" spans="1:11">
      <c r="A132" s="25" t="s">
        <v>15</v>
      </c>
      <c r="B132" s="147" t="str">
        <f>A105</f>
        <v>MÓDULO 6 – CUSTOS INDIRETOS, TRIBUTOS E LUCRO</v>
      </c>
      <c r="C132" s="148"/>
      <c r="D132" s="148"/>
      <c r="E132" s="148"/>
      <c r="F132" s="148"/>
      <c r="G132" s="148"/>
      <c r="H132" s="149"/>
      <c r="I132" s="102">
        <f>I113</f>
        <v>1751.33</v>
      </c>
    </row>
    <row r="133" spans="1:11">
      <c r="A133" s="150" t="s">
        <v>136</v>
      </c>
      <c r="B133" s="151"/>
      <c r="C133" s="151"/>
      <c r="D133" s="151"/>
      <c r="E133" s="151"/>
      <c r="F133" s="151"/>
      <c r="G133" s="151"/>
      <c r="H133" s="152"/>
      <c r="I133" s="107">
        <f>TRUNC(SUM(I131:I132),2)</f>
        <v>6799.34</v>
      </c>
    </row>
    <row r="135" spans="1:11" ht="13.8" hidden="1" thickBot="1">
      <c r="A135" s="38"/>
      <c r="B135" s="38" t="s">
        <v>31</v>
      </c>
      <c r="C135" s="38"/>
      <c r="D135" s="38"/>
      <c r="E135" s="38"/>
      <c r="F135" s="38"/>
      <c r="G135" s="38"/>
      <c r="H135" s="6"/>
      <c r="I135" s="100"/>
    </row>
    <row r="136" spans="1:11" ht="53.4" hidden="1" thickBot="1">
      <c r="A136" s="68" t="s">
        <v>33</v>
      </c>
      <c r="B136" s="69"/>
      <c r="C136" s="68" t="s">
        <v>34</v>
      </c>
      <c r="D136" s="69"/>
      <c r="E136" s="68" t="s">
        <v>36</v>
      </c>
      <c r="F136" s="69"/>
      <c r="G136" s="26" t="s">
        <v>35</v>
      </c>
      <c r="H136" s="27" t="s">
        <v>32</v>
      </c>
      <c r="I136" s="118" t="s">
        <v>1</v>
      </c>
    </row>
    <row r="137" spans="1:11" hidden="1">
      <c r="A137" s="72" t="s">
        <v>37</v>
      </c>
      <c r="B137" s="73"/>
      <c r="C137" s="79" t="s">
        <v>41</v>
      </c>
      <c r="D137" s="80"/>
      <c r="E137" s="70"/>
      <c r="F137" s="71"/>
      <c r="G137" s="28" t="s">
        <v>41</v>
      </c>
      <c r="H137" s="29"/>
      <c r="I137" s="119">
        <v>0</v>
      </c>
    </row>
    <row r="138" spans="1:11" hidden="1">
      <c r="A138" s="25" t="s">
        <v>38</v>
      </c>
      <c r="B138" s="81"/>
      <c r="C138" s="76" t="s">
        <v>41</v>
      </c>
      <c r="D138" s="77"/>
      <c r="E138" s="37"/>
      <c r="F138" s="78"/>
      <c r="G138" s="30" t="s">
        <v>41</v>
      </c>
      <c r="H138" s="31"/>
      <c r="I138" s="120">
        <v>0</v>
      </c>
    </row>
    <row r="139" spans="1:11" hidden="1">
      <c r="A139" s="25" t="s">
        <v>39</v>
      </c>
      <c r="B139" s="81"/>
      <c r="C139" s="76" t="s">
        <v>41</v>
      </c>
      <c r="D139" s="77"/>
      <c r="E139" s="37"/>
      <c r="F139" s="78"/>
      <c r="G139" s="30" t="s">
        <v>41</v>
      </c>
      <c r="H139" s="31"/>
      <c r="I139" s="120">
        <v>0</v>
      </c>
    </row>
    <row r="140" spans="1:11" hidden="1">
      <c r="A140" s="25" t="s">
        <v>40</v>
      </c>
      <c r="B140" s="81"/>
      <c r="C140" s="76" t="s">
        <v>41</v>
      </c>
      <c r="D140" s="77"/>
      <c r="E140" s="37"/>
      <c r="F140" s="78"/>
      <c r="G140" s="30" t="s">
        <v>41</v>
      </c>
      <c r="H140" s="31"/>
      <c r="I140" s="120">
        <v>0</v>
      </c>
    </row>
    <row r="141" spans="1:11" hidden="1">
      <c r="A141" s="93"/>
      <c r="B141" s="51"/>
      <c r="C141" s="37"/>
      <c r="D141" s="78"/>
      <c r="E141" s="37"/>
      <c r="F141" s="78"/>
      <c r="G141" s="32"/>
      <c r="H141" s="33"/>
      <c r="I141" s="120"/>
    </row>
    <row r="142" spans="1:11" ht="13.8" hidden="1" thickBot="1">
      <c r="A142" s="94"/>
      <c r="B142" s="95"/>
      <c r="C142" s="74"/>
      <c r="D142" s="75"/>
      <c r="E142" s="74"/>
      <c r="F142" s="75"/>
      <c r="G142" s="34"/>
      <c r="H142" s="35"/>
      <c r="I142" s="121"/>
    </row>
    <row r="143" spans="1:11" ht="13.8" hidden="1" thickBot="1">
      <c r="A143" s="90" t="s">
        <v>42</v>
      </c>
      <c r="B143" s="91"/>
      <c r="C143" s="91"/>
      <c r="D143" s="91"/>
      <c r="E143" s="91"/>
      <c r="F143" s="91"/>
      <c r="G143" s="91"/>
      <c r="H143" s="92"/>
      <c r="I143" s="122">
        <f>SUM(I141:I142)</f>
        <v>0</v>
      </c>
    </row>
    <row r="144" spans="1:11" hidden="1"/>
    <row r="145" spans="1:9" ht="13.8" hidden="1" thickBot="1">
      <c r="A145" s="38" t="s">
        <v>43</v>
      </c>
      <c r="B145" s="38" t="s">
        <v>44</v>
      </c>
      <c r="C145" s="38"/>
      <c r="D145" s="38"/>
      <c r="E145" s="38"/>
      <c r="F145" s="38"/>
      <c r="G145" s="38"/>
      <c r="H145" s="6"/>
      <c r="I145" s="100"/>
    </row>
    <row r="146" spans="1:9" ht="13.8" hidden="1" thickBot="1">
      <c r="A146" s="85" t="s">
        <v>45</v>
      </c>
      <c r="B146" s="86"/>
      <c r="C146" s="86"/>
      <c r="D146" s="86"/>
      <c r="E146" s="86"/>
      <c r="F146" s="86"/>
      <c r="G146" s="86"/>
      <c r="H146" s="86"/>
      <c r="I146" s="123"/>
    </row>
    <row r="147" spans="1:9" ht="13.8" hidden="1" thickBot="1">
      <c r="A147" s="36"/>
      <c r="B147" s="87" t="s">
        <v>46</v>
      </c>
      <c r="C147" s="88"/>
      <c r="D147" s="88"/>
      <c r="E147" s="88"/>
      <c r="F147" s="88"/>
      <c r="G147" s="88"/>
      <c r="H147" s="89"/>
      <c r="I147" s="118" t="s">
        <v>1</v>
      </c>
    </row>
    <row r="148" spans="1:9" hidden="1">
      <c r="A148" s="70" t="s">
        <v>10</v>
      </c>
      <c r="B148" s="62" t="s">
        <v>47</v>
      </c>
      <c r="C148" s="63"/>
      <c r="D148" s="63"/>
      <c r="E148" s="63"/>
      <c r="F148" s="63"/>
      <c r="G148" s="63"/>
      <c r="H148" s="64"/>
      <c r="I148" s="124">
        <f>I110</f>
        <v>112.18</v>
      </c>
    </row>
    <row r="149" spans="1:9" hidden="1">
      <c r="A149" s="37" t="s">
        <v>11</v>
      </c>
      <c r="B149" s="65" t="s">
        <v>48</v>
      </c>
      <c r="C149" s="66"/>
      <c r="D149" s="66"/>
      <c r="E149" s="66"/>
      <c r="F149" s="66"/>
      <c r="G149" s="66"/>
      <c r="H149" s="67"/>
      <c r="I149" s="125" t="e">
        <f>#REF!</f>
        <v>#REF!</v>
      </c>
    </row>
    <row r="150" spans="1:9" ht="13.8" hidden="1" thickBot="1">
      <c r="A150" s="37" t="s">
        <v>12</v>
      </c>
      <c r="B150" s="82" t="s">
        <v>49</v>
      </c>
      <c r="C150" s="83"/>
      <c r="D150" s="83"/>
      <c r="E150" s="83"/>
      <c r="F150" s="83"/>
      <c r="G150" s="83"/>
      <c r="H150" s="84"/>
      <c r="I150" s="125">
        <f>I113</f>
        <v>1751.33</v>
      </c>
    </row>
    <row r="151" spans="1:9" ht="13.8" hidden="1" thickBot="1">
      <c r="A151" s="59" t="s">
        <v>24</v>
      </c>
      <c r="B151" s="60"/>
      <c r="C151" s="60"/>
      <c r="D151" s="60"/>
      <c r="E151" s="60"/>
      <c r="F151" s="60"/>
      <c r="G151" s="60"/>
      <c r="H151" s="61"/>
      <c r="I151" s="122" t="e">
        <f>SUM(I148:I150)</f>
        <v>#REF!</v>
      </c>
    </row>
    <row r="152" spans="1:9" hidden="1">
      <c r="A152" s="38" t="s">
        <v>21</v>
      </c>
      <c r="B152" s="1" t="s">
        <v>50</v>
      </c>
    </row>
    <row r="153" spans="1:9" hidden="1"/>
    <row r="155" spans="1:9" hidden="1">
      <c r="A155" s="39" t="s">
        <v>135</v>
      </c>
      <c r="B155" s="39">
        <f>I133/I23</f>
        <v>4.2231925465838511</v>
      </c>
    </row>
    <row r="156" spans="1:9" hidden="1">
      <c r="A156" s="24"/>
      <c r="B156" s="39"/>
      <c r="E156" s="40"/>
    </row>
    <row r="157" spans="1:9" hidden="1">
      <c r="A157" s="39" t="s">
        <v>138</v>
      </c>
      <c r="B157" s="39"/>
      <c r="C157" s="24" t="e">
        <f>#REF!*'ASG Diarista'!I133</f>
        <v>#REF!</v>
      </c>
    </row>
    <row r="158" spans="1:9" hidden="1">
      <c r="A158" s="39" t="s">
        <v>139</v>
      </c>
      <c r="B158" s="39"/>
      <c r="C158" s="24" t="e">
        <f>H8*C157</f>
        <v>#REF!</v>
      </c>
    </row>
    <row r="159" spans="1:9" hidden="1">
      <c r="A159" s="40"/>
    </row>
    <row r="160" spans="1:9">
      <c r="A160" s="40"/>
    </row>
    <row r="161" spans="1:7">
      <c r="A161" s="134" t="s">
        <v>154</v>
      </c>
      <c r="B161" s="156" t="s">
        <v>155</v>
      </c>
      <c r="C161" s="156"/>
      <c r="D161" s="156" t="s">
        <v>159</v>
      </c>
      <c r="E161" s="157"/>
      <c r="F161" s="156" t="s">
        <v>161</v>
      </c>
      <c r="G161" s="156"/>
    </row>
    <row r="162" spans="1:7">
      <c r="A162" s="25">
        <v>16</v>
      </c>
      <c r="B162" s="158">
        <f>I133</f>
        <v>6799.34</v>
      </c>
      <c r="C162" s="157"/>
      <c r="D162" s="159">
        <f>B162*A162</f>
        <v>108789.44</v>
      </c>
      <c r="E162" s="159"/>
      <c r="F162" s="159">
        <f>D162*12</f>
        <v>1305473.28</v>
      </c>
      <c r="G162" s="159"/>
    </row>
    <row r="166" spans="1:7">
      <c r="A166" t="s">
        <v>164</v>
      </c>
    </row>
    <row r="167" spans="1:7">
      <c r="A167" t="s">
        <v>163</v>
      </c>
    </row>
    <row r="169" spans="1:7">
      <c r="A169" t="s">
        <v>167</v>
      </c>
    </row>
    <row r="170" spans="1:7">
      <c r="A170" t="s">
        <v>168</v>
      </c>
    </row>
  </sheetData>
  <mergeCells count="127">
    <mergeCell ref="B162:C162"/>
    <mergeCell ref="D162:E162"/>
    <mergeCell ref="B129:H129"/>
    <mergeCell ref="B130:H130"/>
    <mergeCell ref="A131:H131"/>
    <mergeCell ref="B132:H132"/>
    <mergeCell ref="A133:H133"/>
    <mergeCell ref="B161:C161"/>
    <mergeCell ref="D161:E161"/>
    <mergeCell ref="F161:G161"/>
    <mergeCell ref="F162:G162"/>
    <mergeCell ref="A113:G113"/>
    <mergeCell ref="A124:I124"/>
    <mergeCell ref="A125:H125"/>
    <mergeCell ref="B126:H126"/>
    <mergeCell ref="B127:H127"/>
    <mergeCell ref="B128:H128"/>
    <mergeCell ref="B107:G107"/>
    <mergeCell ref="B108:G108"/>
    <mergeCell ref="B109:G109"/>
    <mergeCell ref="B110:G110"/>
    <mergeCell ref="B111:G111"/>
    <mergeCell ref="B112:G112"/>
    <mergeCell ref="B99:G99"/>
    <mergeCell ref="B100:G100"/>
    <mergeCell ref="B102:G102"/>
    <mergeCell ref="A103:G103"/>
    <mergeCell ref="A105:I105"/>
    <mergeCell ref="B106:G106"/>
    <mergeCell ref="A92:H92"/>
    <mergeCell ref="B93:H93"/>
    <mergeCell ref="B94:H94"/>
    <mergeCell ref="A95:H95"/>
    <mergeCell ref="A97:I97"/>
    <mergeCell ref="B98:G98"/>
    <mergeCell ref="B84:G84"/>
    <mergeCell ref="A85:G85"/>
    <mergeCell ref="A87:G87"/>
    <mergeCell ref="B88:G88"/>
    <mergeCell ref="A89:G89"/>
    <mergeCell ref="A91:I91"/>
    <mergeCell ref="A77:G77"/>
    <mergeCell ref="B78:G78"/>
    <mergeCell ref="B79:G79"/>
    <mergeCell ref="B80:G80"/>
    <mergeCell ref="B81:G81"/>
    <mergeCell ref="B83:G83"/>
    <mergeCell ref="B82:G82"/>
    <mergeCell ref="B70:G70"/>
    <mergeCell ref="B71:G71"/>
    <mergeCell ref="B72:G72"/>
    <mergeCell ref="B73:G73"/>
    <mergeCell ref="A74:G74"/>
    <mergeCell ref="A76:I76"/>
    <mergeCell ref="B63:H63"/>
    <mergeCell ref="A64:H64"/>
    <mergeCell ref="A66:I66"/>
    <mergeCell ref="B67:G67"/>
    <mergeCell ref="B68:G68"/>
    <mergeCell ref="B69:G69"/>
    <mergeCell ref="A57:G57"/>
    <mergeCell ref="A58:I58"/>
    <mergeCell ref="A59:I59"/>
    <mergeCell ref="A60:H60"/>
    <mergeCell ref="B61:H61"/>
    <mergeCell ref="B62:H62"/>
    <mergeCell ref="B51:G51"/>
    <mergeCell ref="B52:G52"/>
    <mergeCell ref="B53:G53"/>
    <mergeCell ref="B54:G54"/>
    <mergeCell ref="B55:G55"/>
    <mergeCell ref="B56:G56"/>
    <mergeCell ref="B45:G45"/>
    <mergeCell ref="B46:G46"/>
    <mergeCell ref="A47:G47"/>
    <mergeCell ref="A48:I48"/>
    <mergeCell ref="A49:G49"/>
    <mergeCell ref="B50:G50"/>
    <mergeCell ref="B39:G39"/>
    <mergeCell ref="B40:G40"/>
    <mergeCell ref="B41:G41"/>
    <mergeCell ref="B42:G42"/>
    <mergeCell ref="B43:G43"/>
    <mergeCell ref="B44:G44"/>
    <mergeCell ref="A32:I32"/>
    <mergeCell ref="A33:G33"/>
    <mergeCell ref="B34:G34"/>
    <mergeCell ref="B35:G35"/>
    <mergeCell ref="A36:G36"/>
    <mergeCell ref="A38:G38"/>
    <mergeCell ref="B25:G25"/>
    <mergeCell ref="B26:G26"/>
    <mergeCell ref="B27:G27"/>
    <mergeCell ref="B28:G28"/>
    <mergeCell ref="B29:G29"/>
    <mergeCell ref="A30:H30"/>
    <mergeCell ref="B19:G19"/>
    <mergeCell ref="H19:I19"/>
    <mergeCell ref="A21:I21"/>
    <mergeCell ref="B22:G22"/>
    <mergeCell ref="B23:G23"/>
    <mergeCell ref="B24:G24"/>
    <mergeCell ref="B16:G16"/>
    <mergeCell ref="H16:I16"/>
    <mergeCell ref="B17:G17"/>
    <mergeCell ref="H17:I17"/>
    <mergeCell ref="B18:G18"/>
    <mergeCell ref="H18:I18"/>
    <mergeCell ref="A14:I14"/>
    <mergeCell ref="B15:G15"/>
    <mergeCell ref="H15:I15"/>
    <mergeCell ref="B8:G8"/>
    <mergeCell ref="H8:I8"/>
    <mergeCell ref="A10:I10"/>
    <mergeCell ref="A11:B11"/>
    <mergeCell ref="C11:D11"/>
    <mergeCell ref="E11:I11"/>
    <mergeCell ref="A4:I4"/>
    <mergeCell ref="B5:G5"/>
    <mergeCell ref="H5:I5"/>
    <mergeCell ref="B6:G6"/>
    <mergeCell ref="H6:I6"/>
    <mergeCell ref="B7:G7"/>
    <mergeCell ref="H7:I7"/>
    <mergeCell ref="A12:B12"/>
    <mergeCell ref="C12:D12"/>
    <mergeCell ref="E12:I12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  <ignoredErrors>
    <ignoredError sqref="I69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69"/>
  <sheetViews>
    <sheetView topLeftCell="A110" zoomScale="140" zoomScaleNormal="140" workbookViewId="0">
      <selection activeCell="H83" sqref="H83"/>
    </sheetView>
  </sheetViews>
  <sheetFormatPr defaultColWidth="9.21875" defaultRowHeight="13.2"/>
  <cols>
    <col min="1" max="1" width="10" style="1" bestFit="1" customWidth="1"/>
    <col min="2" max="2" width="9.21875" style="1"/>
    <col min="3" max="3" width="15" style="1" bestFit="1" customWidth="1"/>
    <col min="4" max="4" width="9.21875" style="1"/>
    <col min="5" max="5" width="10.77734375" style="1" bestFit="1" customWidth="1"/>
    <col min="6" max="6" width="9.21875" style="1"/>
    <col min="7" max="7" width="14.5546875" style="1" bestFit="1" customWidth="1"/>
    <col min="8" max="8" width="11.21875" style="1" bestFit="1" customWidth="1"/>
    <col min="9" max="9" width="12.5546875" style="117" bestFit="1" customWidth="1"/>
    <col min="10" max="10" width="8.6640625" style="127" customWidth="1"/>
    <col min="11" max="11" width="6.44140625" style="127" bestFit="1" customWidth="1"/>
    <col min="12" max="12" width="9.21875" style="1"/>
    <col min="13" max="13" width="9.44140625" style="1" bestFit="1" customWidth="1"/>
    <col min="14" max="16384" width="9.21875" style="1"/>
  </cols>
  <sheetData>
    <row r="1" spans="1:9">
      <c r="A1" s="38"/>
      <c r="B1" s="38"/>
      <c r="C1" s="38"/>
      <c r="D1" s="38"/>
      <c r="E1" s="38"/>
      <c r="F1" s="38"/>
      <c r="G1" s="38"/>
      <c r="H1" s="38"/>
      <c r="I1" s="98"/>
    </row>
    <row r="2" spans="1:9">
      <c r="A2" s="96" t="s">
        <v>156</v>
      </c>
      <c r="B2" s="58"/>
      <c r="C2" s="58"/>
      <c r="D2" s="58"/>
      <c r="E2" s="58"/>
      <c r="F2" s="58"/>
      <c r="G2" s="58"/>
      <c r="H2" s="58"/>
      <c r="I2" s="99"/>
    </row>
    <row r="3" spans="1:9">
      <c r="A3" s="2"/>
      <c r="B3" s="2"/>
      <c r="C3" s="2"/>
      <c r="D3" s="2"/>
      <c r="E3" s="2"/>
      <c r="F3" s="2"/>
      <c r="G3" s="2"/>
      <c r="H3" s="2"/>
      <c r="I3" s="99"/>
    </row>
    <row r="4" spans="1:9">
      <c r="A4" s="172" t="s">
        <v>52</v>
      </c>
      <c r="B4" s="173"/>
      <c r="C4" s="173"/>
      <c r="D4" s="173"/>
      <c r="E4" s="173"/>
      <c r="F4" s="173"/>
      <c r="G4" s="173"/>
      <c r="H4" s="173"/>
      <c r="I4" s="174"/>
    </row>
    <row r="5" spans="1:9">
      <c r="A5" s="25" t="s">
        <v>10</v>
      </c>
      <c r="B5" s="147" t="s">
        <v>53</v>
      </c>
      <c r="C5" s="148"/>
      <c r="D5" s="148"/>
      <c r="E5" s="148"/>
      <c r="F5" s="148"/>
      <c r="G5" s="149"/>
      <c r="H5" s="180"/>
      <c r="I5" s="181"/>
    </row>
    <row r="6" spans="1:9">
      <c r="A6" s="25" t="s">
        <v>11</v>
      </c>
      <c r="B6" s="147" t="s">
        <v>54</v>
      </c>
      <c r="C6" s="148"/>
      <c r="D6" s="148"/>
      <c r="E6" s="148"/>
      <c r="F6" s="148"/>
      <c r="G6" s="149"/>
      <c r="H6" s="175" t="s">
        <v>143</v>
      </c>
      <c r="I6" s="176"/>
    </row>
    <row r="7" spans="1:9">
      <c r="A7" s="25" t="s">
        <v>12</v>
      </c>
      <c r="B7" s="147" t="s">
        <v>73</v>
      </c>
      <c r="C7" s="148"/>
      <c r="D7" s="148"/>
      <c r="E7" s="148"/>
      <c r="F7" s="148"/>
      <c r="G7" s="149"/>
      <c r="H7" s="175" t="s">
        <v>169</v>
      </c>
      <c r="I7" s="149"/>
    </row>
    <row r="8" spans="1:9">
      <c r="A8" s="25" t="s">
        <v>13</v>
      </c>
      <c r="B8" s="147" t="s">
        <v>55</v>
      </c>
      <c r="C8" s="148"/>
      <c r="D8" s="148"/>
      <c r="E8" s="148"/>
      <c r="F8" s="148"/>
      <c r="G8" s="149"/>
      <c r="H8" s="147">
        <v>12</v>
      </c>
      <c r="I8" s="149"/>
    </row>
    <row r="9" spans="1:9">
      <c r="A9" s="38"/>
      <c r="B9" s="2"/>
      <c r="C9" s="2"/>
      <c r="D9" s="2"/>
      <c r="E9" s="2"/>
      <c r="F9" s="2"/>
      <c r="G9" s="2"/>
      <c r="H9" s="38"/>
      <c r="I9" s="100"/>
    </row>
    <row r="10" spans="1:9">
      <c r="A10" s="172" t="s">
        <v>59</v>
      </c>
      <c r="B10" s="173"/>
      <c r="C10" s="173"/>
      <c r="D10" s="173"/>
      <c r="E10" s="173"/>
      <c r="F10" s="173"/>
      <c r="G10" s="173"/>
      <c r="H10" s="173"/>
      <c r="I10" s="174"/>
    </row>
    <row r="11" spans="1:9">
      <c r="A11" s="147" t="s">
        <v>56</v>
      </c>
      <c r="B11" s="149"/>
      <c r="C11" s="147" t="s">
        <v>57</v>
      </c>
      <c r="D11" s="148"/>
      <c r="E11" s="179" t="s">
        <v>58</v>
      </c>
      <c r="F11" s="179"/>
      <c r="G11" s="179"/>
      <c r="H11" s="179"/>
      <c r="I11" s="179"/>
    </row>
    <row r="12" spans="1:9">
      <c r="A12" s="175" t="s">
        <v>149</v>
      </c>
      <c r="B12" s="176"/>
      <c r="C12" s="175" t="s">
        <v>144</v>
      </c>
      <c r="D12" s="176"/>
      <c r="E12" s="147">
        <v>1</v>
      </c>
      <c r="F12" s="148"/>
      <c r="G12" s="148"/>
      <c r="H12" s="148"/>
      <c r="I12" s="149"/>
    </row>
    <row r="13" spans="1:9">
      <c r="A13" s="38"/>
      <c r="B13" s="2"/>
      <c r="C13" s="2"/>
      <c r="D13" s="2"/>
      <c r="E13" s="2"/>
      <c r="F13" s="2"/>
      <c r="G13" s="2"/>
      <c r="H13" s="38"/>
      <c r="I13" s="100"/>
    </row>
    <row r="14" spans="1:9">
      <c r="A14" s="172" t="s">
        <v>74</v>
      </c>
      <c r="B14" s="173"/>
      <c r="C14" s="173"/>
      <c r="D14" s="173"/>
      <c r="E14" s="173"/>
      <c r="F14" s="173"/>
      <c r="G14" s="173"/>
      <c r="H14" s="173"/>
      <c r="I14" s="174"/>
    </row>
    <row r="15" spans="1:9">
      <c r="A15" s="25">
        <v>1</v>
      </c>
      <c r="B15" s="153" t="s">
        <v>9</v>
      </c>
      <c r="C15" s="154"/>
      <c r="D15" s="154"/>
      <c r="E15" s="154"/>
      <c r="F15" s="154"/>
      <c r="G15" s="155"/>
      <c r="H15" s="175" t="s">
        <v>151</v>
      </c>
      <c r="I15" s="176"/>
    </row>
    <row r="16" spans="1:9">
      <c r="A16" s="25">
        <v>2</v>
      </c>
      <c r="B16" s="153" t="s">
        <v>75</v>
      </c>
      <c r="C16" s="154"/>
      <c r="D16" s="154"/>
      <c r="E16" s="154"/>
      <c r="F16" s="154"/>
      <c r="G16" s="155"/>
      <c r="H16" s="175" t="s">
        <v>148</v>
      </c>
      <c r="I16" s="176"/>
    </row>
    <row r="17" spans="1:9">
      <c r="A17" s="25">
        <v>3</v>
      </c>
      <c r="B17" s="153" t="s">
        <v>8</v>
      </c>
      <c r="C17" s="154"/>
      <c r="D17" s="154"/>
      <c r="E17" s="154"/>
      <c r="F17" s="154"/>
      <c r="G17" s="155"/>
      <c r="H17" s="189">
        <v>1610</v>
      </c>
      <c r="I17" s="190"/>
    </row>
    <row r="18" spans="1:9">
      <c r="A18" s="25">
        <v>4</v>
      </c>
      <c r="B18" s="153" t="s">
        <v>7</v>
      </c>
      <c r="C18" s="154"/>
      <c r="D18" s="154"/>
      <c r="E18" s="154"/>
      <c r="F18" s="154"/>
      <c r="G18" s="155"/>
      <c r="H18" s="175" t="s">
        <v>172</v>
      </c>
      <c r="I18" s="176"/>
    </row>
    <row r="19" spans="1:9">
      <c r="A19" s="25">
        <v>5</v>
      </c>
      <c r="B19" s="153" t="s">
        <v>6</v>
      </c>
      <c r="C19" s="154"/>
      <c r="D19" s="154"/>
      <c r="E19" s="154"/>
      <c r="F19" s="154"/>
      <c r="G19" s="155"/>
      <c r="H19" s="182">
        <v>45352</v>
      </c>
      <c r="I19" s="183"/>
    </row>
    <row r="20" spans="1:9">
      <c r="A20" s="38"/>
      <c r="B20" s="38"/>
      <c r="C20" s="38"/>
      <c r="D20" s="38"/>
      <c r="E20" s="38"/>
      <c r="F20" s="38"/>
      <c r="G20" s="38"/>
      <c r="H20" s="38"/>
      <c r="I20" s="100"/>
    </row>
    <row r="21" spans="1:9">
      <c r="A21" s="166" t="s">
        <v>30</v>
      </c>
      <c r="B21" s="167"/>
      <c r="C21" s="167"/>
      <c r="D21" s="167"/>
      <c r="E21" s="167"/>
      <c r="F21" s="167"/>
      <c r="G21" s="167"/>
      <c r="H21" s="167"/>
      <c r="I21" s="168"/>
    </row>
    <row r="22" spans="1:9">
      <c r="A22" s="4">
        <v>1</v>
      </c>
      <c r="B22" s="150" t="s">
        <v>18</v>
      </c>
      <c r="C22" s="151"/>
      <c r="D22" s="151"/>
      <c r="E22" s="151"/>
      <c r="F22" s="151"/>
      <c r="G22" s="151"/>
      <c r="H22" s="4" t="s">
        <v>3</v>
      </c>
      <c r="I22" s="101" t="s">
        <v>1</v>
      </c>
    </row>
    <row r="23" spans="1:9">
      <c r="A23" s="4" t="s">
        <v>10</v>
      </c>
      <c r="B23" s="153" t="s">
        <v>51</v>
      </c>
      <c r="C23" s="154"/>
      <c r="D23" s="154"/>
      <c r="E23" s="154"/>
      <c r="F23" s="154"/>
      <c r="G23" s="154"/>
      <c r="H23" s="97"/>
      <c r="I23" s="102">
        <v>1610</v>
      </c>
    </row>
    <row r="24" spans="1:9">
      <c r="A24" s="4" t="s">
        <v>11</v>
      </c>
      <c r="B24" s="153" t="s">
        <v>76</v>
      </c>
      <c r="C24" s="154"/>
      <c r="D24" s="154"/>
      <c r="E24" s="154"/>
      <c r="F24" s="154"/>
      <c r="G24" s="154"/>
      <c r="H24" s="97"/>
      <c r="I24" s="102">
        <v>0</v>
      </c>
    </row>
    <row r="25" spans="1:9">
      <c r="A25" s="4" t="s">
        <v>12</v>
      </c>
      <c r="B25" s="153" t="s">
        <v>77</v>
      </c>
      <c r="C25" s="154"/>
      <c r="D25" s="154"/>
      <c r="E25" s="154"/>
      <c r="F25" s="154"/>
      <c r="G25" s="154"/>
      <c r="H25" s="3">
        <v>0.2</v>
      </c>
      <c r="I25" s="102">
        <f>I23*H25</f>
        <v>322</v>
      </c>
    </row>
    <row r="26" spans="1:9">
      <c r="A26" s="4" t="s">
        <v>13</v>
      </c>
      <c r="B26" s="153" t="s">
        <v>2</v>
      </c>
      <c r="C26" s="154"/>
      <c r="D26" s="154"/>
      <c r="E26" s="154"/>
      <c r="F26" s="154"/>
      <c r="G26" s="154"/>
      <c r="H26" s="3"/>
      <c r="I26" s="102">
        <v>0</v>
      </c>
    </row>
    <row r="27" spans="1:9">
      <c r="A27" s="4" t="s">
        <v>14</v>
      </c>
      <c r="B27" s="153" t="s">
        <v>78</v>
      </c>
      <c r="C27" s="154"/>
      <c r="D27" s="154"/>
      <c r="E27" s="154"/>
      <c r="F27" s="154"/>
      <c r="G27" s="154"/>
      <c r="H27" s="5"/>
      <c r="I27" s="102">
        <v>0</v>
      </c>
    </row>
    <row r="28" spans="1:9">
      <c r="A28" s="4" t="s">
        <v>15</v>
      </c>
      <c r="B28" s="153" t="s">
        <v>79</v>
      </c>
      <c r="C28" s="154"/>
      <c r="D28" s="154"/>
      <c r="E28" s="154"/>
      <c r="F28" s="154"/>
      <c r="G28" s="154"/>
      <c r="H28" s="97"/>
      <c r="I28" s="102">
        <v>0</v>
      </c>
    </row>
    <row r="29" spans="1:9">
      <c r="A29" s="4" t="s">
        <v>16</v>
      </c>
      <c r="B29" s="153" t="s">
        <v>4</v>
      </c>
      <c r="C29" s="154"/>
      <c r="D29" s="154"/>
      <c r="E29" s="154"/>
      <c r="F29" s="154"/>
      <c r="G29" s="154"/>
      <c r="H29" s="97"/>
      <c r="I29" s="102">
        <v>0</v>
      </c>
    </row>
    <row r="30" spans="1:9">
      <c r="A30" s="150" t="s">
        <v>104</v>
      </c>
      <c r="B30" s="151"/>
      <c r="C30" s="151"/>
      <c r="D30" s="151"/>
      <c r="E30" s="151"/>
      <c r="F30" s="151"/>
      <c r="G30" s="151"/>
      <c r="H30" s="152"/>
      <c r="I30" s="103">
        <f>TRUNC(SUM(I23:I29),2)</f>
        <v>1932</v>
      </c>
    </row>
    <row r="31" spans="1:9">
      <c r="A31" s="6"/>
      <c r="B31" s="6"/>
      <c r="C31" s="6"/>
      <c r="D31" s="6"/>
      <c r="E31" s="6"/>
      <c r="F31" s="6"/>
      <c r="G31" s="6"/>
      <c r="H31" s="6"/>
      <c r="I31" s="104"/>
    </row>
    <row r="32" spans="1:9">
      <c r="A32" s="166" t="s">
        <v>80</v>
      </c>
      <c r="B32" s="167"/>
      <c r="C32" s="167"/>
      <c r="D32" s="167"/>
      <c r="E32" s="167"/>
      <c r="F32" s="167"/>
      <c r="G32" s="167"/>
      <c r="H32" s="167"/>
      <c r="I32" s="168"/>
    </row>
    <row r="33" spans="1:11">
      <c r="A33" s="163" t="s">
        <v>94</v>
      </c>
      <c r="B33" s="164"/>
      <c r="C33" s="164"/>
      <c r="D33" s="164"/>
      <c r="E33" s="164"/>
      <c r="F33" s="164"/>
      <c r="G33" s="165"/>
      <c r="H33" s="4" t="s">
        <v>3</v>
      </c>
      <c r="I33" s="101" t="s">
        <v>1</v>
      </c>
    </row>
    <row r="34" spans="1:11">
      <c r="A34" s="4" t="s">
        <v>10</v>
      </c>
      <c r="B34" s="153" t="s">
        <v>82</v>
      </c>
      <c r="C34" s="154"/>
      <c r="D34" s="154"/>
      <c r="E34" s="154"/>
      <c r="F34" s="154"/>
      <c r="G34" s="155"/>
      <c r="H34" s="7">
        <v>8.3299999999999999E-2</v>
      </c>
      <c r="I34" s="102">
        <f>$I$30*H34</f>
        <v>160.93559999999999</v>
      </c>
    </row>
    <row r="35" spans="1:11">
      <c r="A35" s="4" t="s">
        <v>11</v>
      </c>
      <c r="B35" s="153" t="s">
        <v>137</v>
      </c>
      <c r="C35" s="154"/>
      <c r="D35" s="154"/>
      <c r="E35" s="154"/>
      <c r="F35" s="154"/>
      <c r="G35" s="155"/>
      <c r="H35" s="8">
        <v>2.7799999999999998E-2</v>
      </c>
      <c r="I35" s="102">
        <f>H35*I30</f>
        <v>53.709599999999995</v>
      </c>
    </row>
    <row r="36" spans="1:11">
      <c r="A36" s="163" t="s">
        <v>83</v>
      </c>
      <c r="B36" s="164"/>
      <c r="C36" s="164"/>
      <c r="D36" s="164"/>
      <c r="E36" s="164"/>
      <c r="F36" s="164"/>
      <c r="G36" s="165"/>
      <c r="H36" s="9">
        <f>TRUNC(SUM(H34:H35),4)</f>
        <v>0.1111</v>
      </c>
      <c r="I36" s="102">
        <f>TRUNC(SUM(I34:I35),2)</f>
        <v>214.64</v>
      </c>
    </row>
    <row r="37" spans="1:11">
      <c r="A37" s="55"/>
      <c r="B37" s="56"/>
      <c r="C37" s="56"/>
      <c r="D37" s="56"/>
      <c r="E37" s="56"/>
      <c r="F37" s="56"/>
      <c r="G37" s="56"/>
      <c r="H37" s="56"/>
      <c r="I37" s="105"/>
      <c r="J37" s="128"/>
      <c r="K37" s="129"/>
    </row>
    <row r="38" spans="1:11">
      <c r="A38" s="163" t="s">
        <v>95</v>
      </c>
      <c r="B38" s="164"/>
      <c r="C38" s="164"/>
      <c r="D38" s="164"/>
      <c r="E38" s="164"/>
      <c r="F38" s="164"/>
      <c r="G38" s="165"/>
      <c r="H38" s="4" t="s">
        <v>3</v>
      </c>
      <c r="I38" s="101" t="s">
        <v>1</v>
      </c>
    </row>
    <row r="39" spans="1:11">
      <c r="A39" s="4" t="s">
        <v>10</v>
      </c>
      <c r="B39" s="153" t="s">
        <v>86</v>
      </c>
      <c r="C39" s="154"/>
      <c r="D39" s="154"/>
      <c r="E39" s="154"/>
      <c r="F39" s="154"/>
      <c r="G39" s="155"/>
      <c r="H39" s="7">
        <v>0.2</v>
      </c>
      <c r="I39" s="102">
        <f>$I$30*H39</f>
        <v>386.40000000000003</v>
      </c>
    </row>
    <row r="40" spans="1:11">
      <c r="A40" s="4" t="s">
        <v>11</v>
      </c>
      <c r="B40" s="153" t="s">
        <v>87</v>
      </c>
      <c r="C40" s="154"/>
      <c r="D40" s="154"/>
      <c r="E40" s="154"/>
      <c r="F40" s="154"/>
      <c r="G40" s="155"/>
      <c r="H40" s="7">
        <v>2.5000000000000001E-2</v>
      </c>
      <c r="I40" s="102">
        <f t="shared" ref="I40:I46" si="0">$I$30*H40</f>
        <v>48.300000000000004</v>
      </c>
    </row>
    <row r="41" spans="1:11">
      <c r="A41" s="4" t="s">
        <v>12</v>
      </c>
      <c r="B41" s="153" t="s">
        <v>88</v>
      </c>
      <c r="C41" s="154"/>
      <c r="D41" s="154"/>
      <c r="E41" s="154"/>
      <c r="F41" s="154"/>
      <c r="G41" s="155"/>
      <c r="H41" s="10">
        <v>0.03</v>
      </c>
      <c r="I41" s="102">
        <f t="shared" si="0"/>
        <v>57.96</v>
      </c>
    </row>
    <row r="42" spans="1:11">
      <c r="A42" s="4" t="s">
        <v>13</v>
      </c>
      <c r="B42" s="153" t="s">
        <v>85</v>
      </c>
      <c r="C42" s="154"/>
      <c r="D42" s="154"/>
      <c r="E42" s="154"/>
      <c r="F42" s="154"/>
      <c r="G42" s="155"/>
      <c r="H42" s="7">
        <v>1.4999999999999999E-2</v>
      </c>
      <c r="I42" s="102">
        <f t="shared" si="0"/>
        <v>28.98</v>
      </c>
    </row>
    <row r="43" spans="1:11">
      <c r="A43" s="4" t="s">
        <v>14</v>
      </c>
      <c r="B43" s="153" t="s">
        <v>89</v>
      </c>
      <c r="C43" s="154"/>
      <c r="D43" s="154"/>
      <c r="E43" s="154"/>
      <c r="F43" s="154"/>
      <c r="G43" s="155"/>
      <c r="H43" s="7">
        <v>0.01</v>
      </c>
      <c r="I43" s="102">
        <f t="shared" si="0"/>
        <v>19.32</v>
      </c>
    </row>
    <row r="44" spans="1:11">
      <c r="A44" s="4" t="s">
        <v>15</v>
      </c>
      <c r="B44" s="153" t="s">
        <v>90</v>
      </c>
      <c r="C44" s="154"/>
      <c r="D44" s="154"/>
      <c r="E44" s="154"/>
      <c r="F44" s="154"/>
      <c r="G44" s="155"/>
      <c r="H44" s="7">
        <v>6.0000000000000001E-3</v>
      </c>
      <c r="I44" s="102">
        <f t="shared" si="0"/>
        <v>11.592000000000001</v>
      </c>
    </row>
    <row r="45" spans="1:11">
      <c r="A45" s="4" t="s">
        <v>16</v>
      </c>
      <c r="B45" s="153" t="s">
        <v>91</v>
      </c>
      <c r="C45" s="154"/>
      <c r="D45" s="154"/>
      <c r="E45" s="154"/>
      <c r="F45" s="154"/>
      <c r="G45" s="155"/>
      <c r="H45" s="7">
        <v>2E-3</v>
      </c>
      <c r="I45" s="102">
        <f t="shared" si="0"/>
        <v>3.8639999999999999</v>
      </c>
    </row>
    <row r="46" spans="1:11">
      <c r="A46" s="4" t="s">
        <v>17</v>
      </c>
      <c r="B46" s="153" t="s">
        <v>92</v>
      </c>
      <c r="C46" s="154"/>
      <c r="D46" s="154"/>
      <c r="E46" s="154"/>
      <c r="F46" s="154"/>
      <c r="G46" s="155"/>
      <c r="H46" s="7">
        <v>0.08</v>
      </c>
      <c r="I46" s="102">
        <f t="shared" si="0"/>
        <v>154.56</v>
      </c>
    </row>
    <row r="47" spans="1:11">
      <c r="A47" s="150" t="s">
        <v>93</v>
      </c>
      <c r="B47" s="151"/>
      <c r="C47" s="151"/>
      <c r="D47" s="151"/>
      <c r="E47" s="151"/>
      <c r="F47" s="151"/>
      <c r="G47" s="152"/>
      <c r="H47" s="9">
        <f>SUM(H39:H46)</f>
        <v>0.36800000000000005</v>
      </c>
      <c r="I47" s="102">
        <f>TRUNC(SUM(I39:I46),2)</f>
        <v>710.97</v>
      </c>
    </row>
    <row r="48" spans="1:11">
      <c r="A48" s="184"/>
      <c r="B48" s="185"/>
      <c r="C48" s="185"/>
      <c r="D48" s="185"/>
      <c r="E48" s="185"/>
      <c r="F48" s="185"/>
      <c r="G48" s="185"/>
      <c r="H48" s="185"/>
      <c r="I48" s="185"/>
    </row>
    <row r="49" spans="1:9">
      <c r="A49" s="150" t="s">
        <v>96</v>
      </c>
      <c r="B49" s="151"/>
      <c r="C49" s="151"/>
      <c r="D49" s="151"/>
      <c r="E49" s="151"/>
      <c r="F49" s="151"/>
      <c r="G49" s="152"/>
      <c r="H49" s="9"/>
      <c r="I49" s="101" t="s">
        <v>1</v>
      </c>
    </row>
    <row r="50" spans="1:9">
      <c r="A50" s="4" t="s">
        <v>10</v>
      </c>
      <c r="B50" s="169" t="s">
        <v>141</v>
      </c>
      <c r="C50" s="170"/>
      <c r="D50" s="170"/>
      <c r="E50" s="170"/>
      <c r="F50" s="170"/>
      <c r="G50" s="171"/>
      <c r="H50" s="101">
        <v>4.95</v>
      </c>
      <c r="I50" s="106">
        <f>(4.95*2*15)-(I23*0.06)</f>
        <v>51.900000000000006</v>
      </c>
    </row>
    <row r="51" spans="1:9">
      <c r="A51" s="4" t="s">
        <v>11</v>
      </c>
      <c r="B51" s="169" t="s">
        <v>142</v>
      </c>
      <c r="C51" s="170"/>
      <c r="D51" s="170"/>
      <c r="E51" s="170"/>
      <c r="F51" s="170"/>
      <c r="G51" s="171"/>
      <c r="H51" s="101">
        <v>23.5</v>
      </c>
      <c r="I51" s="106">
        <f>(23.5*15)*0.9</f>
        <v>317.25</v>
      </c>
    </row>
    <row r="52" spans="1:9">
      <c r="A52" s="4" t="s">
        <v>12</v>
      </c>
      <c r="B52" s="169" t="s">
        <v>173</v>
      </c>
      <c r="C52" s="170"/>
      <c r="D52" s="170"/>
      <c r="E52" s="170"/>
      <c r="F52" s="170"/>
      <c r="G52" s="171"/>
      <c r="H52" s="25" t="s">
        <v>0</v>
      </c>
      <c r="I52" s="106">
        <v>20.149999999999999</v>
      </c>
    </row>
    <row r="53" spans="1:9">
      <c r="A53" s="41" t="s">
        <v>13</v>
      </c>
      <c r="B53" s="169" t="s">
        <v>140</v>
      </c>
      <c r="C53" s="170"/>
      <c r="D53" s="170"/>
      <c r="E53" s="170"/>
      <c r="F53" s="170"/>
      <c r="G53" s="171"/>
      <c r="H53" s="42" t="s">
        <v>0</v>
      </c>
      <c r="I53" s="106">
        <v>0</v>
      </c>
    </row>
    <row r="54" spans="1:9">
      <c r="A54" s="41" t="s">
        <v>14</v>
      </c>
      <c r="B54" s="169" t="s">
        <v>145</v>
      </c>
      <c r="C54" s="170"/>
      <c r="D54" s="170"/>
      <c r="E54" s="170"/>
      <c r="F54" s="170"/>
      <c r="G54" s="171"/>
      <c r="H54" s="25" t="s">
        <v>0</v>
      </c>
      <c r="I54" s="106">
        <v>0</v>
      </c>
    </row>
    <row r="55" spans="1:9">
      <c r="A55" s="41" t="s">
        <v>15</v>
      </c>
      <c r="B55" s="169" t="s">
        <v>146</v>
      </c>
      <c r="C55" s="170"/>
      <c r="D55" s="170"/>
      <c r="E55" s="170"/>
      <c r="F55" s="170"/>
      <c r="G55" s="171"/>
      <c r="H55" s="25" t="s">
        <v>0</v>
      </c>
      <c r="I55" s="132"/>
    </row>
    <row r="56" spans="1:9">
      <c r="A56" s="41" t="s">
        <v>16</v>
      </c>
      <c r="B56" s="169" t="s">
        <v>147</v>
      </c>
      <c r="C56" s="170"/>
      <c r="D56" s="170"/>
      <c r="E56" s="170"/>
      <c r="F56" s="170"/>
      <c r="G56" s="171"/>
      <c r="H56" s="25" t="s">
        <v>0</v>
      </c>
      <c r="I56" s="132"/>
    </row>
    <row r="57" spans="1:9">
      <c r="A57" s="150" t="s">
        <v>97</v>
      </c>
      <c r="B57" s="151"/>
      <c r="C57" s="151"/>
      <c r="D57" s="151"/>
      <c r="E57" s="151"/>
      <c r="F57" s="151"/>
      <c r="G57" s="152"/>
      <c r="H57" s="4"/>
      <c r="I57" s="102">
        <f>SUM(I50:I56)</f>
        <v>389.29999999999995</v>
      </c>
    </row>
    <row r="58" spans="1:9">
      <c r="A58" s="184"/>
      <c r="B58" s="185"/>
      <c r="C58" s="185"/>
      <c r="D58" s="185"/>
      <c r="E58" s="185"/>
      <c r="F58" s="185"/>
      <c r="G58" s="185"/>
      <c r="H58" s="185"/>
      <c r="I58" s="185"/>
    </row>
    <row r="59" spans="1:9">
      <c r="A59" s="186" t="s">
        <v>98</v>
      </c>
      <c r="B59" s="187"/>
      <c r="C59" s="187"/>
      <c r="D59" s="187"/>
      <c r="E59" s="187"/>
      <c r="F59" s="187"/>
      <c r="G59" s="187"/>
      <c r="H59" s="187"/>
      <c r="I59" s="188"/>
    </row>
    <row r="60" spans="1:9">
      <c r="A60" s="150" t="s">
        <v>102</v>
      </c>
      <c r="B60" s="151"/>
      <c r="C60" s="151"/>
      <c r="D60" s="151"/>
      <c r="E60" s="151"/>
      <c r="F60" s="151"/>
      <c r="G60" s="151"/>
      <c r="H60" s="152"/>
      <c r="I60" s="101" t="s">
        <v>1</v>
      </c>
    </row>
    <row r="61" spans="1:9">
      <c r="A61" s="4" t="s">
        <v>99</v>
      </c>
      <c r="B61" s="153" t="s">
        <v>81</v>
      </c>
      <c r="C61" s="154"/>
      <c r="D61" s="154"/>
      <c r="E61" s="154"/>
      <c r="F61" s="154"/>
      <c r="G61" s="154"/>
      <c r="H61" s="155"/>
      <c r="I61" s="102">
        <f>I36</f>
        <v>214.64</v>
      </c>
    </row>
    <row r="62" spans="1:9">
      <c r="A62" s="4" t="s">
        <v>100</v>
      </c>
      <c r="B62" s="153" t="s">
        <v>84</v>
      </c>
      <c r="C62" s="154"/>
      <c r="D62" s="154"/>
      <c r="E62" s="154"/>
      <c r="F62" s="154"/>
      <c r="G62" s="154"/>
      <c r="H62" s="155"/>
      <c r="I62" s="107">
        <f>I47</f>
        <v>710.97</v>
      </c>
    </row>
    <row r="63" spans="1:9">
      <c r="A63" s="4" t="s">
        <v>101</v>
      </c>
      <c r="B63" s="153" t="s">
        <v>103</v>
      </c>
      <c r="C63" s="154"/>
      <c r="D63" s="154"/>
      <c r="E63" s="154"/>
      <c r="F63" s="154"/>
      <c r="G63" s="154"/>
      <c r="H63" s="155"/>
      <c r="I63" s="107">
        <f>I57</f>
        <v>389.29999999999995</v>
      </c>
    </row>
    <row r="64" spans="1:9">
      <c r="A64" s="150" t="s">
        <v>105</v>
      </c>
      <c r="B64" s="151"/>
      <c r="C64" s="151"/>
      <c r="D64" s="151"/>
      <c r="E64" s="151"/>
      <c r="F64" s="151"/>
      <c r="G64" s="151"/>
      <c r="H64" s="152"/>
      <c r="I64" s="107">
        <f>TRUNC(SUM(I61:I63),2)</f>
        <v>1314.91</v>
      </c>
    </row>
    <row r="65" spans="1:9">
      <c r="A65" s="46"/>
      <c r="B65" s="47"/>
      <c r="C65" s="47"/>
      <c r="D65" s="47"/>
      <c r="E65" s="47"/>
      <c r="F65" s="47"/>
      <c r="G65" s="47"/>
      <c r="H65" s="47"/>
      <c r="I65" s="108"/>
    </row>
    <row r="66" spans="1:9">
      <c r="A66" s="166" t="s">
        <v>106</v>
      </c>
      <c r="B66" s="167"/>
      <c r="C66" s="167"/>
      <c r="D66" s="167"/>
      <c r="E66" s="167"/>
      <c r="F66" s="167"/>
      <c r="G66" s="167"/>
      <c r="H66" s="167"/>
      <c r="I66" s="168"/>
    </row>
    <row r="67" spans="1:9">
      <c r="A67" s="4">
        <v>3</v>
      </c>
      <c r="B67" s="150" t="s">
        <v>107</v>
      </c>
      <c r="C67" s="151"/>
      <c r="D67" s="151"/>
      <c r="E67" s="151"/>
      <c r="F67" s="151"/>
      <c r="G67" s="152"/>
      <c r="H67" s="4" t="s">
        <v>3</v>
      </c>
      <c r="I67" s="101" t="s">
        <v>1</v>
      </c>
    </row>
    <row r="68" spans="1:9">
      <c r="A68" s="4" t="s">
        <v>10</v>
      </c>
      <c r="B68" s="153" t="s">
        <v>110</v>
      </c>
      <c r="C68" s="154"/>
      <c r="D68" s="154"/>
      <c r="E68" s="154"/>
      <c r="F68" s="154"/>
      <c r="G68" s="155"/>
      <c r="H68" s="7">
        <v>1.2E-2</v>
      </c>
      <c r="I68" s="107">
        <f>$I$30*H68</f>
        <v>23.184000000000001</v>
      </c>
    </row>
    <row r="69" spans="1:9">
      <c r="A69" s="4" t="s">
        <v>11</v>
      </c>
      <c r="B69" s="153" t="s">
        <v>109</v>
      </c>
      <c r="C69" s="154"/>
      <c r="D69" s="154"/>
      <c r="E69" s="154"/>
      <c r="F69" s="154"/>
      <c r="G69" s="155"/>
      <c r="H69" s="11">
        <f>0.08*H68</f>
        <v>9.6000000000000002E-4</v>
      </c>
      <c r="I69" s="102">
        <f>H69*I30</f>
        <v>1.8547200000000001</v>
      </c>
    </row>
    <row r="70" spans="1:9">
      <c r="A70" s="4" t="s">
        <v>12</v>
      </c>
      <c r="B70" s="153" t="s">
        <v>111</v>
      </c>
      <c r="C70" s="154"/>
      <c r="D70" s="154"/>
      <c r="E70" s="154"/>
      <c r="F70" s="154"/>
      <c r="G70" s="155"/>
      <c r="H70" s="10">
        <f>0.5*H69</f>
        <v>4.8000000000000001E-4</v>
      </c>
      <c r="I70" s="102">
        <f>$I$30*H70</f>
        <v>0.92736000000000007</v>
      </c>
    </row>
    <row r="71" spans="1:9">
      <c r="A71" s="4" t="s">
        <v>13</v>
      </c>
      <c r="B71" s="153" t="s">
        <v>108</v>
      </c>
      <c r="C71" s="154"/>
      <c r="D71" s="154"/>
      <c r="E71" s="154"/>
      <c r="F71" s="154"/>
      <c r="G71" s="155"/>
      <c r="H71" s="7">
        <v>1.9400000000000001E-2</v>
      </c>
      <c r="I71" s="102">
        <f>$I$30*H71</f>
        <v>37.480800000000002</v>
      </c>
    </row>
    <row r="72" spans="1:9">
      <c r="A72" s="4" t="s">
        <v>14</v>
      </c>
      <c r="B72" s="153" t="s">
        <v>112</v>
      </c>
      <c r="C72" s="154"/>
      <c r="D72" s="154"/>
      <c r="E72" s="154"/>
      <c r="F72" s="154"/>
      <c r="G72" s="155"/>
      <c r="H72" s="8">
        <f>H47*H71</f>
        <v>7.1392000000000009E-3</v>
      </c>
      <c r="I72" s="102">
        <f t="shared" ref="I72:I73" si="1">$I$30*H72</f>
        <v>13.792934400000002</v>
      </c>
    </row>
    <row r="73" spans="1:9">
      <c r="A73" s="4" t="s">
        <v>15</v>
      </c>
      <c r="B73" s="153" t="s">
        <v>113</v>
      </c>
      <c r="C73" s="154"/>
      <c r="D73" s="154"/>
      <c r="E73" s="154"/>
      <c r="F73" s="154"/>
      <c r="G73" s="155"/>
      <c r="H73" s="10">
        <f>0.5*0.08*H71</f>
        <v>7.76E-4</v>
      </c>
      <c r="I73" s="102">
        <f t="shared" si="1"/>
        <v>1.4992319999999999</v>
      </c>
    </row>
    <row r="74" spans="1:9">
      <c r="A74" s="150" t="s">
        <v>114</v>
      </c>
      <c r="B74" s="151"/>
      <c r="C74" s="151"/>
      <c r="D74" s="151"/>
      <c r="E74" s="151"/>
      <c r="F74" s="151"/>
      <c r="G74" s="152"/>
      <c r="H74" s="9">
        <f>TRUNC(SUM(H68:H73),4)</f>
        <v>4.07E-2</v>
      </c>
      <c r="I74" s="102">
        <f>TRUNC(SUM(I68:I73),2)</f>
        <v>78.73</v>
      </c>
    </row>
    <row r="75" spans="1:9">
      <c r="A75" s="51"/>
      <c r="B75" s="52"/>
      <c r="C75" s="52"/>
      <c r="D75" s="52"/>
      <c r="E75" s="52"/>
      <c r="F75" s="52"/>
      <c r="G75" s="52"/>
      <c r="H75" s="52"/>
      <c r="I75" s="109"/>
    </row>
    <row r="76" spans="1:9">
      <c r="A76" s="166" t="s">
        <v>115</v>
      </c>
      <c r="B76" s="167"/>
      <c r="C76" s="167"/>
      <c r="D76" s="167"/>
      <c r="E76" s="167"/>
      <c r="F76" s="167"/>
      <c r="G76" s="167"/>
      <c r="H76" s="167"/>
      <c r="I76" s="168"/>
    </row>
    <row r="77" spans="1:9">
      <c r="A77" s="150" t="s">
        <v>116</v>
      </c>
      <c r="B77" s="151"/>
      <c r="C77" s="151"/>
      <c r="D77" s="151"/>
      <c r="E77" s="151"/>
      <c r="F77" s="151"/>
      <c r="G77" s="152"/>
      <c r="H77" s="4" t="s">
        <v>3</v>
      </c>
      <c r="I77" s="101" t="s">
        <v>1</v>
      </c>
    </row>
    <row r="78" spans="1:9">
      <c r="A78" s="4" t="s">
        <v>10</v>
      </c>
      <c r="B78" s="153" t="s">
        <v>117</v>
      </c>
      <c r="C78" s="154"/>
      <c r="D78" s="154"/>
      <c r="E78" s="154"/>
      <c r="F78" s="154"/>
      <c r="G78" s="155"/>
      <c r="H78" s="7">
        <v>0.1111</v>
      </c>
      <c r="I78" s="102">
        <f t="shared" ref="I78:I84" si="2">$I$30*H78</f>
        <v>214.64520000000002</v>
      </c>
    </row>
    <row r="79" spans="1:9">
      <c r="A79" s="4" t="s">
        <v>11</v>
      </c>
      <c r="B79" s="153" t="s">
        <v>118</v>
      </c>
      <c r="C79" s="154"/>
      <c r="D79" s="154"/>
      <c r="E79" s="154"/>
      <c r="F79" s="154"/>
      <c r="G79" s="155"/>
      <c r="H79" s="7">
        <v>2.8E-3</v>
      </c>
      <c r="I79" s="107">
        <f t="shared" si="2"/>
        <v>5.4096000000000002</v>
      </c>
    </row>
    <row r="80" spans="1:9">
      <c r="A80" s="4" t="s">
        <v>12</v>
      </c>
      <c r="B80" s="153" t="s">
        <v>119</v>
      </c>
      <c r="C80" s="154"/>
      <c r="D80" s="154"/>
      <c r="E80" s="154"/>
      <c r="F80" s="154"/>
      <c r="G80" s="155"/>
      <c r="H80" s="7">
        <v>2.0000000000000001E-4</v>
      </c>
      <c r="I80" s="107">
        <f t="shared" si="2"/>
        <v>0.38640000000000002</v>
      </c>
    </row>
    <row r="81" spans="1:11">
      <c r="A81" s="4" t="s">
        <v>13</v>
      </c>
      <c r="B81" s="153" t="s">
        <v>120</v>
      </c>
      <c r="C81" s="154"/>
      <c r="D81" s="154"/>
      <c r="E81" s="154"/>
      <c r="F81" s="154"/>
      <c r="G81" s="155"/>
      <c r="H81" s="7">
        <v>3.3E-3</v>
      </c>
      <c r="I81" s="107">
        <f t="shared" si="2"/>
        <v>6.3756000000000004</v>
      </c>
    </row>
    <row r="82" spans="1:11">
      <c r="A82" s="41" t="s">
        <v>14</v>
      </c>
      <c r="B82" s="169" t="s">
        <v>174</v>
      </c>
      <c r="C82" s="154"/>
      <c r="D82" s="154"/>
      <c r="E82" s="154"/>
      <c r="F82" s="154"/>
      <c r="G82" s="155"/>
      <c r="H82" s="7">
        <v>1.3899999999999999E-2</v>
      </c>
      <c r="I82" s="107">
        <f t="shared" si="2"/>
        <v>26.854799999999997</v>
      </c>
    </row>
    <row r="83" spans="1:11">
      <c r="A83" s="41" t="s">
        <v>15</v>
      </c>
      <c r="B83" s="153" t="s">
        <v>23</v>
      </c>
      <c r="C83" s="154"/>
      <c r="D83" s="154"/>
      <c r="E83" s="154"/>
      <c r="F83" s="154"/>
      <c r="G83" s="155"/>
      <c r="H83" s="7">
        <v>6.1000000000000004E-3</v>
      </c>
      <c r="I83" s="107">
        <f t="shared" si="2"/>
        <v>11.785200000000001</v>
      </c>
      <c r="K83" s="130"/>
    </row>
    <row r="84" spans="1:11">
      <c r="A84" s="41" t="s">
        <v>16</v>
      </c>
      <c r="B84" s="153" t="s">
        <v>4</v>
      </c>
      <c r="C84" s="154"/>
      <c r="D84" s="154"/>
      <c r="E84" s="154"/>
      <c r="F84" s="154"/>
      <c r="G84" s="155"/>
      <c r="H84" s="7">
        <v>0</v>
      </c>
      <c r="I84" s="107">
        <f t="shared" si="2"/>
        <v>0</v>
      </c>
    </row>
    <row r="85" spans="1:11">
      <c r="A85" s="150" t="s">
        <v>20</v>
      </c>
      <c r="B85" s="151"/>
      <c r="C85" s="151"/>
      <c r="D85" s="151"/>
      <c r="E85" s="151"/>
      <c r="F85" s="151"/>
      <c r="G85" s="152"/>
      <c r="H85" s="9">
        <f>TRUNC(SUM(H78:H84),4)</f>
        <v>0.13739999999999999</v>
      </c>
      <c r="I85" s="102">
        <f>TRUNC(SUM(I78:I84),2)</f>
        <v>265.45</v>
      </c>
    </row>
    <row r="86" spans="1:11">
      <c r="A86" s="44"/>
      <c r="B86" s="45"/>
      <c r="C86" s="45"/>
      <c r="D86" s="45"/>
      <c r="E86" s="45"/>
      <c r="F86" s="45"/>
      <c r="G86" s="45"/>
      <c r="H86" s="45"/>
      <c r="I86" s="110"/>
    </row>
    <row r="87" spans="1:11">
      <c r="A87" s="150" t="s">
        <v>121</v>
      </c>
      <c r="B87" s="151"/>
      <c r="C87" s="151"/>
      <c r="D87" s="151"/>
      <c r="E87" s="151"/>
      <c r="F87" s="151"/>
      <c r="G87" s="152"/>
      <c r="H87" s="4" t="s">
        <v>3</v>
      </c>
      <c r="I87" s="101" t="s">
        <v>1</v>
      </c>
    </row>
    <row r="88" spans="1:11">
      <c r="A88" s="4" t="s">
        <v>10</v>
      </c>
      <c r="B88" s="153" t="s">
        <v>122</v>
      </c>
      <c r="C88" s="154"/>
      <c r="D88" s="154"/>
      <c r="E88" s="154"/>
      <c r="F88" s="154"/>
      <c r="G88" s="155"/>
      <c r="H88" s="7">
        <v>0</v>
      </c>
      <c r="I88" s="102">
        <f t="shared" ref="I88" si="3">$I$30*H88</f>
        <v>0</v>
      </c>
    </row>
    <row r="89" spans="1:11">
      <c r="A89" s="150" t="s">
        <v>22</v>
      </c>
      <c r="B89" s="151"/>
      <c r="C89" s="151"/>
      <c r="D89" s="151"/>
      <c r="E89" s="151"/>
      <c r="F89" s="151"/>
      <c r="G89" s="152"/>
      <c r="H89" s="9">
        <f>TRUNC(SUM(H88),4)</f>
        <v>0</v>
      </c>
      <c r="I89" s="102">
        <f>TRUNC(SUM(I88),2)</f>
        <v>0</v>
      </c>
    </row>
    <row r="90" spans="1:11">
      <c r="A90" s="53"/>
      <c r="B90" s="54"/>
      <c r="C90" s="54"/>
      <c r="D90" s="54"/>
      <c r="E90" s="54"/>
      <c r="F90" s="54"/>
      <c r="G90" s="54"/>
      <c r="H90" s="54"/>
      <c r="I90" s="111"/>
    </row>
    <row r="91" spans="1:11">
      <c r="A91" s="186" t="s">
        <v>123</v>
      </c>
      <c r="B91" s="187"/>
      <c r="C91" s="187"/>
      <c r="D91" s="187"/>
      <c r="E91" s="187"/>
      <c r="F91" s="187"/>
      <c r="G91" s="187"/>
      <c r="H91" s="187"/>
      <c r="I91" s="188"/>
    </row>
    <row r="92" spans="1:11">
      <c r="A92" s="150" t="s">
        <v>124</v>
      </c>
      <c r="B92" s="151"/>
      <c r="C92" s="151"/>
      <c r="D92" s="151"/>
      <c r="E92" s="151"/>
      <c r="F92" s="151"/>
      <c r="G92" s="151"/>
      <c r="H92" s="152"/>
      <c r="I92" s="101" t="s">
        <v>1</v>
      </c>
    </row>
    <row r="93" spans="1:11">
      <c r="A93" s="4" t="s">
        <v>26</v>
      </c>
      <c r="B93" s="153" t="s">
        <v>118</v>
      </c>
      <c r="C93" s="154"/>
      <c r="D93" s="154"/>
      <c r="E93" s="154"/>
      <c r="F93" s="154"/>
      <c r="G93" s="154"/>
      <c r="H93" s="155"/>
      <c r="I93" s="102">
        <f>I85</f>
        <v>265.45</v>
      </c>
    </row>
    <row r="94" spans="1:11">
      <c r="A94" s="4" t="s">
        <v>27</v>
      </c>
      <c r="B94" s="153" t="s">
        <v>125</v>
      </c>
      <c r="C94" s="154"/>
      <c r="D94" s="154"/>
      <c r="E94" s="154"/>
      <c r="F94" s="154"/>
      <c r="G94" s="154"/>
      <c r="H94" s="155"/>
      <c r="I94" s="107">
        <f>I89</f>
        <v>0</v>
      </c>
    </row>
    <row r="95" spans="1:11">
      <c r="A95" s="150" t="s">
        <v>126</v>
      </c>
      <c r="B95" s="151"/>
      <c r="C95" s="151"/>
      <c r="D95" s="151"/>
      <c r="E95" s="151"/>
      <c r="F95" s="151"/>
      <c r="G95" s="151"/>
      <c r="H95" s="152"/>
      <c r="I95" s="107">
        <f>TRUNC(SUM(I93:I94),2)</f>
        <v>265.45</v>
      </c>
    </row>
    <row r="96" spans="1:11">
      <c r="A96" s="46"/>
      <c r="B96" s="47"/>
      <c r="C96" s="47"/>
      <c r="D96" s="47"/>
      <c r="E96" s="47"/>
      <c r="F96" s="47"/>
      <c r="G96" s="47"/>
      <c r="H96" s="47"/>
      <c r="I96" s="108"/>
    </row>
    <row r="97" spans="1:9">
      <c r="A97" s="166" t="s">
        <v>127</v>
      </c>
      <c r="B97" s="167"/>
      <c r="C97" s="167"/>
      <c r="D97" s="167"/>
      <c r="E97" s="167"/>
      <c r="F97" s="167"/>
      <c r="G97" s="167"/>
      <c r="H97" s="167"/>
      <c r="I97" s="168"/>
    </row>
    <row r="98" spans="1:9">
      <c r="A98" s="4">
        <v>5</v>
      </c>
      <c r="B98" s="150" t="s">
        <v>19</v>
      </c>
      <c r="C98" s="151"/>
      <c r="D98" s="151"/>
      <c r="E98" s="151"/>
      <c r="F98" s="151"/>
      <c r="G98" s="152"/>
      <c r="H98" s="126"/>
      <c r="I98" s="101" t="s">
        <v>1</v>
      </c>
    </row>
    <row r="99" spans="1:9">
      <c r="A99" s="4" t="s">
        <v>10</v>
      </c>
      <c r="B99" s="169" t="s">
        <v>128</v>
      </c>
      <c r="C99" s="170"/>
      <c r="D99" s="170"/>
      <c r="E99" s="170"/>
      <c r="F99" s="170"/>
      <c r="G99" s="171"/>
      <c r="H99" s="138">
        <v>1.4500000000000001E-2</v>
      </c>
      <c r="I99" s="43">
        <v>129.08000000000001</v>
      </c>
    </row>
    <row r="100" spans="1:9">
      <c r="A100" s="4" t="s">
        <v>11</v>
      </c>
      <c r="B100" s="169" t="s">
        <v>150</v>
      </c>
      <c r="C100" s="170"/>
      <c r="D100" s="170"/>
      <c r="E100" s="170"/>
      <c r="F100" s="170"/>
      <c r="G100" s="171"/>
      <c r="H100" s="139">
        <v>0.12</v>
      </c>
      <c r="I100" s="102">
        <v>697</v>
      </c>
    </row>
    <row r="101" spans="1:9">
      <c r="A101" s="41" t="s">
        <v>12</v>
      </c>
      <c r="B101" s="141" t="s">
        <v>175</v>
      </c>
      <c r="C101" s="142"/>
      <c r="D101" s="142"/>
      <c r="E101" s="142"/>
      <c r="F101" s="142"/>
      <c r="G101" s="143"/>
      <c r="H101" s="42" t="s">
        <v>0</v>
      </c>
      <c r="I101" s="43">
        <v>360</v>
      </c>
    </row>
    <row r="102" spans="1:9">
      <c r="A102" s="57" t="s">
        <v>13</v>
      </c>
      <c r="B102" s="169" t="s">
        <v>4</v>
      </c>
      <c r="C102" s="170"/>
      <c r="D102" s="170"/>
      <c r="E102" s="170"/>
      <c r="F102" s="170"/>
      <c r="G102" s="171"/>
      <c r="H102" s="42" t="s">
        <v>0</v>
      </c>
      <c r="I102" s="43">
        <v>0</v>
      </c>
    </row>
    <row r="103" spans="1:9">
      <c r="A103" s="150" t="s">
        <v>129</v>
      </c>
      <c r="B103" s="151"/>
      <c r="C103" s="151"/>
      <c r="D103" s="151"/>
      <c r="E103" s="151"/>
      <c r="F103" s="151"/>
      <c r="G103" s="152"/>
      <c r="H103" s="9" t="s">
        <v>0</v>
      </c>
      <c r="I103" s="102">
        <f>SUM(I99:I102)</f>
        <v>1186.08</v>
      </c>
    </row>
    <row r="104" spans="1:9">
      <c r="A104" s="46"/>
      <c r="B104" s="47"/>
      <c r="C104" s="47"/>
      <c r="D104" s="47"/>
      <c r="E104" s="47"/>
      <c r="F104" s="47"/>
      <c r="G104" s="47"/>
      <c r="H104" s="47"/>
      <c r="I104" s="108"/>
    </row>
    <row r="105" spans="1:9">
      <c r="A105" s="166" t="s">
        <v>130</v>
      </c>
      <c r="B105" s="167"/>
      <c r="C105" s="167"/>
      <c r="D105" s="167"/>
      <c r="E105" s="167"/>
      <c r="F105" s="167"/>
      <c r="G105" s="167"/>
      <c r="H105" s="167"/>
      <c r="I105" s="168"/>
    </row>
    <row r="106" spans="1:9">
      <c r="A106" s="4">
        <v>6</v>
      </c>
      <c r="B106" s="150" t="s">
        <v>25</v>
      </c>
      <c r="C106" s="151"/>
      <c r="D106" s="151"/>
      <c r="E106" s="151"/>
      <c r="F106" s="151"/>
      <c r="G106" s="152"/>
      <c r="H106" s="4" t="s">
        <v>3</v>
      </c>
      <c r="I106" s="101" t="s">
        <v>1</v>
      </c>
    </row>
    <row r="107" spans="1:9">
      <c r="A107" s="4" t="s">
        <v>10</v>
      </c>
      <c r="B107" s="153" t="s">
        <v>28</v>
      </c>
      <c r="C107" s="154"/>
      <c r="D107" s="154"/>
      <c r="E107" s="154"/>
      <c r="F107" s="154"/>
      <c r="G107" s="155"/>
      <c r="H107" s="12">
        <v>0.05</v>
      </c>
      <c r="I107" s="102">
        <f>TRUNC(H107*I131,2)</f>
        <v>238.85</v>
      </c>
    </row>
    <row r="108" spans="1:9">
      <c r="A108" s="4" t="s">
        <v>11</v>
      </c>
      <c r="B108" s="153" t="s">
        <v>5</v>
      </c>
      <c r="C108" s="154"/>
      <c r="D108" s="154"/>
      <c r="E108" s="154"/>
      <c r="F108" s="154"/>
      <c r="G108" s="155"/>
      <c r="H108" s="13">
        <v>0.1</v>
      </c>
      <c r="I108" s="102">
        <f>TRUNC(H108*(I107+I131),2)</f>
        <v>501.6</v>
      </c>
    </row>
    <row r="109" spans="1:9">
      <c r="A109" s="4" t="s">
        <v>12</v>
      </c>
      <c r="B109" s="163" t="s">
        <v>63</v>
      </c>
      <c r="C109" s="164"/>
      <c r="D109" s="164"/>
      <c r="E109" s="164"/>
      <c r="F109" s="164"/>
      <c r="G109" s="165"/>
      <c r="H109" s="3"/>
      <c r="I109" s="101"/>
    </row>
    <row r="110" spans="1:9">
      <c r="A110" s="4" t="s">
        <v>64</v>
      </c>
      <c r="B110" s="153" t="s">
        <v>60</v>
      </c>
      <c r="C110" s="154"/>
      <c r="D110" s="154"/>
      <c r="E110" s="154"/>
      <c r="F110" s="154"/>
      <c r="G110" s="155"/>
      <c r="H110" s="14">
        <v>1.6500000000000001E-2</v>
      </c>
      <c r="I110" s="107">
        <f>TRUNC(H110*I120,2)</f>
        <v>106.16</v>
      </c>
    </row>
    <row r="111" spans="1:9">
      <c r="A111" s="4" t="s">
        <v>65</v>
      </c>
      <c r="B111" s="153" t="s">
        <v>61</v>
      </c>
      <c r="C111" s="154"/>
      <c r="D111" s="154"/>
      <c r="E111" s="154"/>
      <c r="F111" s="154"/>
      <c r="G111" s="155"/>
      <c r="H111" s="15">
        <v>7.5999999999999998E-2</v>
      </c>
      <c r="I111" s="107">
        <f>TRUNC(H111*I120,2)</f>
        <v>489.02</v>
      </c>
    </row>
    <row r="112" spans="1:9">
      <c r="A112" s="4" t="s">
        <v>66</v>
      </c>
      <c r="B112" s="153" t="s">
        <v>62</v>
      </c>
      <c r="C112" s="154"/>
      <c r="D112" s="154"/>
      <c r="E112" s="154"/>
      <c r="F112" s="154"/>
      <c r="G112" s="155"/>
      <c r="H112" s="16">
        <v>0.05</v>
      </c>
      <c r="I112" s="107">
        <f>TRUNC(H112*I120,2)</f>
        <v>321.72000000000003</v>
      </c>
    </row>
    <row r="113" spans="1:11">
      <c r="A113" s="150" t="s">
        <v>131</v>
      </c>
      <c r="B113" s="151"/>
      <c r="C113" s="151"/>
      <c r="D113" s="151"/>
      <c r="E113" s="151"/>
      <c r="F113" s="151"/>
      <c r="G113" s="152"/>
      <c r="H113" s="14">
        <f>SUM(H107:H112)</f>
        <v>0.29250000000000004</v>
      </c>
      <c r="I113" s="107">
        <f>TRUNC(SUM(I107:I112),2)</f>
        <v>1657.35</v>
      </c>
    </row>
    <row r="114" spans="1:11">
      <c r="A114" s="38"/>
      <c r="B114" s="2"/>
      <c r="C114" s="2"/>
      <c r="D114" s="2"/>
      <c r="E114" s="2"/>
      <c r="F114" s="2"/>
      <c r="G114" s="2"/>
      <c r="H114" s="2"/>
      <c r="I114" s="112"/>
    </row>
    <row r="115" spans="1:11">
      <c r="A115" s="17" t="s">
        <v>67</v>
      </c>
      <c r="B115" s="48" t="s">
        <v>68</v>
      </c>
      <c r="C115" s="48"/>
      <c r="D115" s="48"/>
      <c r="E115" s="48"/>
      <c r="F115" s="48"/>
      <c r="G115" s="48"/>
      <c r="H115" s="18">
        <f>TRUNC(H110+H111+H112,4)</f>
        <v>0.14249999999999999</v>
      </c>
      <c r="I115" s="113"/>
    </row>
    <row r="116" spans="1:11">
      <c r="A116" s="19"/>
      <c r="B116" s="49">
        <v>100</v>
      </c>
      <c r="C116" s="49"/>
      <c r="D116" s="49"/>
      <c r="E116" s="49"/>
      <c r="F116" s="49"/>
      <c r="G116" s="49"/>
      <c r="H116" s="20"/>
      <c r="I116" s="114"/>
    </row>
    <row r="117" spans="1:11">
      <c r="A117" s="21"/>
      <c r="B117" s="49"/>
      <c r="C117" s="49"/>
      <c r="D117" s="49"/>
      <c r="E117" s="49"/>
      <c r="F117" s="49"/>
      <c r="G117" s="49"/>
      <c r="H117" s="20"/>
      <c r="I117" s="114"/>
    </row>
    <row r="118" spans="1:11">
      <c r="A118" s="19" t="s">
        <v>69</v>
      </c>
      <c r="B118" s="49" t="s">
        <v>132</v>
      </c>
      <c r="C118" s="49"/>
      <c r="D118" s="49"/>
      <c r="E118" s="49"/>
      <c r="F118" s="49"/>
      <c r="G118" s="49"/>
      <c r="H118" s="20"/>
      <c r="I118" s="114">
        <f>TRUNC(I131+I107+I108,2)</f>
        <v>5517.62</v>
      </c>
    </row>
    <row r="119" spans="1:11">
      <c r="A119" s="19"/>
      <c r="B119" s="49"/>
      <c r="C119" s="49"/>
      <c r="D119" s="49"/>
      <c r="E119" s="49"/>
      <c r="F119" s="49"/>
      <c r="G119" s="49"/>
      <c r="H119" s="20"/>
      <c r="I119" s="114"/>
    </row>
    <row r="120" spans="1:11">
      <c r="A120" s="19" t="s">
        <v>70</v>
      </c>
      <c r="B120" s="49" t="s">
        <v>71</v>
      </c>
      <c r="C120" s="49"/>
      <c r="D120" s="49"/>
      <c r="E120" s="49"/>
      <c r="F120" s="49"/>
      <c r="G120" s="49"/>
      <c r="H120" s="20"/>
      <c r="I120" s="114">
        <f>TRUNC(I118/(1-H115),2)</f>
        <v>6434.54</v>
      </c>
    </row>
    <row r="121" spans="1:11">
      <c r="A121" s="19"/>
      <c r="B121" s="49"/>
      <c r="C121" s="49"/>
      <c r="D121" s="49"/>
      <c r="E121" s="49"/>
      <c r="F121" s="49"/>
      <c r="G121" s="49"/>
      <c r="H121" s="20"/>
      <c r="I121" s="114"/>
    </row>
    <row r="122" spans="1:11">
      <c r="A122" s="22"/>
      <c r="B122" s="50" t="s">
        <v>72</v>
      </c>
      <c r="C122" s="50"/>
      <c r="D122" s="50"/>
      <c r="E122" s="50"/>
      <c r="F122" s="50"/>
      <c r="G122" s="50"/>
      <c r="H122" s="23"/>
      <c r="I122" s="115">
        <f>TRUNC(I120-I118,2)</f>
        <v>916.92</v>
      </c>
      <c r="K122" s="130"/>
    </row>
    <row r="123" spans="1:11">
      <c r="A123" s="38"/>
      <c r="B123" s="38"/>
      <c r="C123" s="38"/>
      <c r="D123" s="38"/>
      <c r="E123" s="38"/>
      <c r="F123" s="38"/>
      <c r="G123" s="38"/>
      <c r="H123" s="38"/>
      <c r="I123" s="116"/>
    </row>
    <row r="124" spans="1:11">
      <c r="A124" s="186" t="s">
        <v>133</v>
      </c>
      <c r="B124" s="187"/>
      <c r="C124" s="187"/>
      <c r="D124" s="187"/>
      <c r="E124" s="187"/>
      <c r="F124" s="187"/>
      <c r="G124" s="187"/>
      <c r="H124" s="187"/>
      <c r="I124" s="188"/>
      <c r="K124" s="131"/>
    </row>
    <row r="125" spans="1:11">
      <c r="A125" s="150" t="s">
        <v>29</v>
      </c>
      <c r="B125" s="151"/>
      <c r="C125" s="151"/>
      <c r="D125" s="151"/>
      <c r="E125" s="151"/>
      <c r="F125" s="151"/>
      <c r="G125" s="151"/>
      <c r="H125" s="152"/>
      <c r="I125" s="101" t="s">
        <v>1</v>
      </c>
    </row>
    <row r="126" spans="1:11">
      <c r="A126" s="25" t="s">
        <v>10</v>
      </c>
      <c r="B126" s="153" t="str">
        <f>A21</f>
        <v>MÓDULO 1 - COMPOSIÇÃO DA REMUNERAÇÃO</v>
      </c>
      <c r="C126" s="154"/>
      <c r="D126" s="154"/>
      <c r="E126" s="154"/>
      <c r="F126" s="154"/>
      <c r="G126" s="154"/>
      <c r="H126" s="155"/>
      <c r="I126" s="102">
        <f>I30</f>
        <v>1932</v>
      </c>
    </row>
    <row r="127" spans="1:11">
      <c r="A127" s="25" t="s">
        <v>11</v>
      </c>
      <c r="B127" s="153" t="str">
        <f>A32</f>
        <v>MÓDULO 2 – ENCARGOS E BENEFÍCIOS ANUAIS, MENSAIS E DIÁRIOS</v>
      </c>
      <c r="C127" s="154"/>
      <c r="D127" s="154"/>
      <c r="E127" s="154"/>
      <c r="F127" s="154"/>
      <c r="G127" s="154"/>
      <c r="H127" s="155"/>
      <c r="I127" s="107">
        <f>I64</f>
        <v>1314.91</v>
      </c>
    </row>
    <row r="128" spans="1:11">
      <c r="A128" s="25" t="s">
        <v>12</v>
      </c>
      <c r="B128" s="153" t="str">
        <f>A66</f>
        <v>MÓDULO 3 – PROVISÃO PARA RESCISÃO</v>
      </c>
      <c r="C128" s="154"/>
      <c r="D128" s="154"/>
      <c r="E128" s="154"/>
      <c r="F128" s="154"/>
      <c r="G128" s="154"/>
      <c r="H128" s="155"/>
      <c r="I128" s="107">
        <f>I74</f>
        <v>78.73</v>
      </c>
      <c r="K128" s="131"/>
    </row>
    <row r="129" spans="1:11">
      <c r="A129" s="25" t="s">
        <v>13</v>
      </c>
      <c r="B129" s="153" t="str">
        <f>A76</f>
        <v>MÓDULO 4 – CUSTO DE REPOSIÇÃO DO PROFISSIONAL AUSENTE</v>
      </c>
      <c r="C129" s="154"/>
      <c r="D129" s="154"/>
      <c r="E129" s="154"/>
      <c r="F129" s="154"/>
      <c r="G129" s="154"/>
      <c r="H129" s="155"/>
      <c r="I129" s="107">
        <f>I95</f>
        <v>265.45</v>
      </c>
      <c r="K129" s="131"/>
    </row>
    <row r="130" spans="1:11">
      <c r="A130" s="25" t="s">
        <v>14</v>
      </c>
      <c r="B130" s="153" t="str">
        <f>A97</f>
        <v>MÓDULO 5 – INSUMOS DIVERSOS</v>
      </c>
      <c r="C130" s="154"/>
      <c r="D130" s="154"/>
      <c r="E130" s="154"/>
      <c r="F130" s="154"/>
      <c r="G130" s="154"/>
      <c r="H130" s="155"/>
      <c r="I130" s="107">
        <f>I103</f>
        <v>1186.08</v>
      </c>
    </row>
    <row r="131" spans="1:11">
      <c r="A131" s="150" t="s">
        <v>134</v>
      </c>
      <c r="B131" s="151"/>
      <c r="C131" s="151"/>
      <c r="D131" s="151"/>
      <c r="E131" s="151"/>
      <c r="F131" s="151"/>
      <c r="G131" s="151"/>
      <c r="H131" s="152"/>
      <c r="I131" s="107">
        <f>TRUNC(SUM(I126:I130),2)</f>
        <v>4777.17</v>
      </c>
      <c r="K131" s="130"/>
    </row>
    <row r="132" spans="1:11">
      <c r="A132" s="25" t="s">
        <v>15</v>
      </c>
      <c r="B132" s="147" t="str">
        <f>A105</f>
        <v>MÓDULO 6 – CUSTOS INDIRETOS, TRIBUTOS E LUCRO</v>
      </c>
      <c r="C132" s="148"/>
      <c r="D132" s="148"/>
      <c r="E132" s="148"/>
      <c r="F132" s="148"/>
      <c r="G132" s="148"/>
      <c r="H132" s="149"/>
      <c r="I132" s="102">
        <f>I113</f>
        <v>1657.35</v>
      </c>
    </row>
    <row r="133" spans="1:11">
      <c r="A133" s="150" t="s">
        <v>136</v>
      </c>
      <c r="B133" s="151"/>
      <c r="C133" s="151"/>
      <c r="D133" s="151"/>
      <c r="E133" s="151"/>
      <c r="F133" s="151"/>
      <c r="G133" s="151"/>
      <c r="H133" s="152"/>
      <c r="I133" s="107">
        <f>TRUNC(SUM(I131:I132),2)</f>
        <v>6434.52</v>
      </c>
    </row>
    <row r="135" spans="1:11" ht="13.8" hidden="1" thickBot="1">
      <c r="A135" s="38"/>
      <c r="B135" s="38" t="s">
        <v>31</v>
      </c>
      <c r="C135" s="38"/>
      <c r="D135" s="38"/>
      <c r="E135" s="38"/>
      <c r="F135" s="38"/>
      <c r="G135" s="38"/>
      <c r="H135" s="6"/>
      <c r="I135" s="100"/>
    </row>
    <row r="136" spans="1:11" ht="53.4" hidden="1" thickBot="1">
      <c r="A136" s="68" t="s">
        <v>33</v>
      </c>
      <c r="B136" s="69"/>
      <c r="C136" s="68" t="s">
        <v>34</v>
      </c>
      <c r="D136" s="69"/>
      <c r="E136" s="68" t="s">
        <v>36</v>
      </c>
      <c r="F136" s="69"/>
      <c r="G136" s="26" t="s">
        <v>35</v>
      </c>
      <c r="H136" s="27" t="s">
        <v>32</v>
      </c>
      <c r="I136" s="118" t="s">
        <v>1</v>
      </c>
    </row>
    <row r="137" spans="1:11" hidden="1">
      <c r="A137" s="72" t="s">
        <v>37</v>
      </c>
      <c r="B137" s="73"/>
      <c r="C137" s="79" t="s">
        <v>41</v>
      </c>
      <c r="D137" s="80"/>
      <c r="E137" s="70"/>
      <c r="F137" s="71"/>
      <c r="G137" s="28" t="s">
        <v>41</v>
      </c>
      <c r="H137" s="29"/>
      <c r="I137" s="119">
        <v>0</v>
      </c>
    </row>
    <row r="138" spans="1:11" hidden="1">
      <c r="A138" s="25" t="s">
        <v>38</v>
      </c>
      <c r="B138" s="81"/>
      <c r="C138" s="76" t="s">
        <v>41</v>
      </c>
      <c r="D138" s="77"/>
      <c r="E138" s="37"/>
      <c r="F138" s="78"/>
      <c r="G138" s="30" t="s">
        <v>41</v>
      </c>
      <c r="H138" s="31"/>
      <c r="I138" s="120">
        <v>0</v>
      </c>
    </row>
    <row r="139" spans="1:11" hidden="1">
      <c r="A139" s="25" t="s">
        <v>39</v>
      </c>
      <c r="B139" s="81"/>
      <c r="C139" s="76" t="s">
        <v>41</v>
      </c>
      <c r="D139" s="77"/>
      <c r="E139" s="37"/>
      <c r="F139" s="78"/>
      <c r="G139" s="30" t="s">
        <v>41</v>
      </c>
      <c r="H139" s="31"/>
      <c r="I139" s="120">
        <v>0</v>
      </c>
    </row>
    <row r="140" spans="1:11" hidden="1">
      <c r="A140" s="25" t="s">
        <v>40</v>
      </c>
      <c r="B140" s="81"/>
      <c r="C140" s="76" t="s">
        <v>41</v>
      </c>
      <c r="D140" s="77"/>
      <c r="E140" s="37"/>
      <c r="F140" s="78"/>
      <c r="G140" s="30" t="s">
        <v>41</v>
      </c>
      <c r="H140" s="31"/>
      <c r="I140" s="120">
        <v>0</v>
      </c>
    </row>
    <row r="141" spans="1:11" hidden="1">
      <c r="A141" s="93"/>
      <c r="B141" s="51"/>
      <c r="C141" s="37"/>
      <c r="D141" s="78"/>
      <c r="E141" s="37"/>
      <c r="F141" s="78"/>
      <c r="G141" s="32"/>
      <c r="H141" s="33"/>
      <c r="I141" s="120"/>
    </row>
    <row r="142" spans="1:11" ht="13.8" hidden="1" thickBot="1">
      <c r="A142" s="94"/>
      <c r="B142" s="95"/>
      <c r="C142" s="74"/>
      <c r="D142" s="75"/>
      <c r="E142" s="74"/>
      <c r="F142" s="75"/>
      <c r="G142" s="34"/>
      <c r="H142" s="35"/>
      <c r="I142" s="121"/>
    </row>
    <row r="143" spans="1:11" ht="13.8" hidden="1" thickBot="1">
      <c r="A143" s="90" t="s">
        <v>42</v>
      </c>
      <c r="B143" s="91"/>
      <c r="C143" s="91"/>
      <c r="D143" s="91"/>
      <c r="E143" s="91"/>
      <c r="F143" s="91"/>
      <c r="G143" s="91"/>
      <c r="H143" s="92"/>
      <c r="I143" s="122">
        <f>SUM(I141:I142)</f>
        <v>0</v>
      </c>
    </row>
    <row r="144" spans="1:11" hidden="1"/>
    <row r="145" spans="1:9" ht="13.8" hidden="1" thickBot="1">
      <c r="A145" s="38" t="s">
        <v>43</v>
      </c>
      <c r="B145" s="38" t="s">
        <v>44</v>
      </c>
      <c r="C145" s="38"/>
      <c r="D145" s="38"/>
      <c r="E145" s="38"/>
      <c r="F145" s="38"/>
      <c r="G145" s="38"/>
      <c r="H145" s="6"/>
      <c r="I145" s="100"/>
    </row>
    <row r="146" spans="1:9" ht="13.8" hidden="1" thickBot="1">
      <c r="A146" s="85" t="s">
        <v>45</v>
      </c>
      <c r="B146" s="86"/>
      <c r="C146" s="86"/>
      <c r="D146" s="86"/>
      <c r="E146" s="86"/>
      <c r="F146" s="86"/>
      <c r="G146" s="86"/>
      <c r="H146" s="86"/>
      <c r="I146" s="123"/>
    </row>
    <row r="147" spans="1:9" ht="13.8" hidden="1" thickBot="1">
      <c r="A147" s="36"/>
      <c r="B147" s="87" t="s">
        <v>46</v>
      </c>
      <c r="C147" s="88"/>
      <c r="D147" s="88"/>
      <c r="E147" s="88"/>
      <c r="F147" s="88"/>
      <c r="G147" s="88"/>
      <c r="H147" s="89"/>
      <c r="I147" s="118" t="s">
        <v>1</v>
      </c>
    </row>
    <row r="148" spans="1:9" hidden="1">
      <c r="A148" s="70" t="s">
        <v>10</v>
      </c>
      <c r="B148" s="62" t="s">
        <v>47</v>
      </c>
      <c r="C148" s="63"/>
      <c r="D148" s="63"/>
      <c r="E148" s="63"/>
      <c r="F148" s="63"/>
      <c r="G148" s="63"/>
      <c r="H148" s="64"/>
      <c r="I148" s="124">
        <f>I110</f>
        <v>106.16</v>
      </c>
    </row>
    <row r="149" spans="1:9" hidden="1">
      <c r="A149" s="37" t="s">
        <v>11</v>
      </c>
      <c r="B149" s="65" t="s">
        <v>48</v>
      </c>
      <c r="C149" s="66"/>
      <c r="D149" s="66"/>
      <c r="E149" s="66"/>
      <c r="F149" s="66"/>
      <c r="G149" s="66"/>
      <c r="H149" s="67"/>
      <c r="I149" s="125" t="e">
        <f>#REF!</f>
        <v>#REF!</v>
      </c>
    </row>
    <row r="150" spans="1:9" ht="13.8" hidden="1" thickBot="1">
      <c r="A150" s="37" t="s">
        <v>12</v>
      </c>
      <c r="B150" s="82" t="s">
        <v>49</v>
      </c>
      <c r="C150" s="83"/>
      <c r="D150" s="83"/>
      <c r="E150" s="83"/>
      <c r="F150" s="83"/>
      <c r="G150" s="83"/>
      <c r="H150" s="84"/>
      <c r="I150" s="125">
        <f>I113</f>
        <v>1657.35</v>
      </c>
    </row>
    <row r="151" spans="1:9" ht="13.8" hidden="1" thickBot="1">
      <c r="A151" s="59" t="s">
        <v>24</v>
      </c>
      <c r="B151" s="60"/>
      <c r="C151" s="60"/>
      <c r="D151" s="60"/>
      <c r="E151" s="60"/>
      <c r="F151" s="60"/>
      <c r="G151" s="60"/>
      <c r="H151" s="61"/>
      <c r="I151" s="122" t="e">
        <f>SUM(I148:I150)</f>
        <v>#REF!</v>
      </c>
    </row>
    <row r="152" spans="1:9" hidden="1">
      <c r="A152" s="38" t="s">
        <v>21</v>
      </c>
      <c r="B152" s="1" t="s">
        <v>50</v>
      </c>
    </row>
    <row r="153" spans="1:9" hidden="1"/>
    <row r="155" spans="1:9" hidden="1">
      <c r="A155" s="39" t="s">
        <v>135</v>
      </c>
      <c r="B155" s="39">
        <f>I133/I23</f>
        <v>3.9965962732919258</v>
      </c>
    </row>
    <row r="156" spans="1:9" hidden="1">
      <c r="A156" s="24"/>
      <c r="B156" s="39"/>
      <c r="E156" s="40"/>
    </row>
    <row r="157" spans="1:9" hidden="1">
      <c r="A157" s="39" t="s">
        <v>138</v>
      </c>
      <c r="B157" s="39"/>
      <c r="C157" s="24" t="e">
        <f>#REF!*'ASG Diarista'!I133</f>
        <v>#REF!</v>
      </c>
    </row>
    <row r="158" spans="1:9" hidden="1">
      <c r="A158" s="39" t="s">
        <v>139</v>
      </c>
      <c r="B158" s="39"/>
      <c r="C158" s="24" t="e">
        <f>H8*C157</f>
        <v>#REF!</v>
      </c>
    </row>
    <row r="159" spans="1:9">
      <c r="A159" s="40"/>
    </row>
    <row r="160" spans="1:9">
      <c r="A160" s="40"/>
    </row>
    <row r="161" spans="1:7">
      <c r="A161" s="134" t="s">
        <v>154</v>
      </c>
      <c r="B161" s="156" t="s">
        <v>155</v>
      </c>
      <c r="C161" s="156"/>
      <c r="D161" s="156" t="s">
        <v>159</v>
      </c>
      <c r="E161" s="157"/>
      <c r="F161" s="156" t="s">
        <v>162</v>
      </c>
      <c r="G161" s="157"/>
    </row>
    <row r="162" spans="1:7">
      <c r="A162" s="42">
        <v>16</v>
      </c>
      <c r="B162" s="158">
        <f>I133</f>
        <v>6434.52</v>
      </c>
      <c r="C162" s="157"/>
      <c r="D162" s="159">
        <f>B162*A162</f>
        <v>102952.32000000001</v>
      </c>
      <c r="E162" s="159"/>
      <c r="F162" s="159">
        <f>D162*12</f>
        <v>1235427.8400000001</v>
      </c>
      <c r="G162" s="159"/>
    </row>
    <row r="165" spans="1:7">
      <c r="A165" t="s">
        <v>164</v>
      </c>
    </row>
    <row r="166" spans="1:7">
      <c r="A166" t="s">
        <v>163</v>
      </c>
    </row>
    <row r="168" spans="1:7">
      <c r="A168" t="s">
        <v>167</v>
      </c>
    </row>
    <row r="169" spans="1:7">
      <c r="A169" t="s">
        <v>168</v>
      </c>
    </row>
  </sheetData>
  <mergeCells count="127">
    <mergeCell ref="B162:C162"/>
    <mergeCell ref="D162:E162"/>
    <mergeCell ref="B129:H129"/>
    <mergeCell ref="B130:H130"/>
    <mergeCell ref="A131:H131"/>
    <mergeCell ref="B132:H132"/>
    <mergeCell ref="A133:H133"/>
    <mergeCell ref="B161:C161"/>
    <mergeCell ref="D161:E161"/>
    <mergeCell ref="F161:G161"/>
    <mergeCell ref="F162:G162"/>
    <mergeCell ref="A113:G113"/>
    <mergeCell ref="A124:I124"/>
    <mergeCell ref="A125:H125"/>
    <mergeCell ref="B126:H126"/>
    <mergeCell ref="B127:H127"/>
    <mergeCell ref="B128:H128"/>
    <mergeCell ref="B107:G107"/>
    <mergeCell ref="B108:G108"/>
    <mergeCell ref="B109:G109"/>
    <mergeCell ref="B110:G110"/>
    <mergeCell ref="B111:G111"/>
    <mergeCell ref="B112:G112"/>
    <mergeCell ref="B99:G99"/>
    <mergeCell ref="B100:G100"/>
    <mergeCell ref="B102:G102"/>
    <mergeCell ref="A103:G103"/>
    <mergeCell ref="A105:I105"/>
    <mergeCell ref="B106:G106"/>
    <mergeCell ref="A92:H92"/>
    <mergeCell ref="B93:H93"/>
    <mergeCell ref="B94:H94"/>
    <mergeCell ref="A95:H95"/>
    <mergeCell ref="A97:I97"/>
    <mergeCell ref="B98:G98"/>
    <mergeCell ref="B84:G84"/>
    <mergeCell ref="A85:G85"/>
    <mergeCell ref="A87:G87"/>
    <mergeCell ref="B88:G88"/>
    <mergeCell ref="A89:G89"/>
    <mergeCell ref="A91:I91"/>
    <mergeCell ref="A77:G77"/>
    <mergeCell ref="B78:G78"/>
    <mergeCell ref="B79:G79"/>
    <mergeCell ref="B80:G80"/>
    <mergeCell ref="B81:G81"/>
    <mergeCell ref="B83:G83"/>
    <mergeCell ref="B82:G82"/>
    <mergeCell ref="B70:G70"/>
    <mergeCell ref="B71:G71"/>
    <mergeCell ref="B72:G72"/>
    <mergeCell ref="B73:G73"/>
    <mergeCell ref="A74:G74"/>
    <mergeCell ref="A76:I76"/>
    <mergeCell ref="B63:H63"/>
    <mergeCell ref="A64:H64"/>
    <mergeCell ref="A66:I66"/>
    <mergeCell ref="B67:G67"/>
    <mergeCell ref="B68:G68"/>
    <mergeCell ref="B69:G69"/>
    <mergeCell ref="A57:G57"/>
    <mergeCell ref="A58:I58"/>
    <mergeCell ref="A59:I59"/>
    <mergeCell ref="A60:H60"/>
    <mergeCell ref="B61:H61"/>
    <mergeCell ref="B62:H62"/>
    <mergeCell ref="B51:G51"/>
    <mergeCell ref="B52:G52"/>
    <mergeCell ref="B53:G53"/>
    <mergeCell ref="B54:G54"/>
    <mergeCell ref="B55:G55"/>
    <mergeCell ref="B56:G56"/>
    <mergeCell ref="B45:G45"/>
    <mergeCell ref="B46:G46"/>
    <mergeCell ref="A47:G47"/>
    <mergeCell ref="A48:I48"/>
    <mergeCell ref="A49:G49"/>
    <mergeCell ref="B50:G50"/>
    <mergeCell ref="B39:G39"/>
    <mergeCell ref="B40:G40"/>
    <mergeCell ref="B41:G41"/>
    <mergeCell ref="B42:G42"/>
    <mergeCell ref="B43:G43"/>
    <mergeCell ref="B44:G44"/>
    <mergeCell ref="A32:I32"/>
    <mergeCell ref="A33:G33"/>
    <mergeCell ref="B34:G34"/>
    <mergeCell ref="B35:G35"/>
    <mergeCell ref="A36:G36"/>
    <mergeCell ref="A38:G38"/>
    <mergeCell ref="B25:G25"/>
    <mergeCell ref="B26:G26"/>
    <mergeCell ref="B27:G27"/>
    <mergeCell ref="B28:G28"/>
    <mergeCell ref="B29:G29"/>
    <mergeCell ref="A30:H30"/>
    <mergeCell ref="B19:G19"/>
    <mergeCell ref="H19:I19"/>
    <mergeCell ref="A21:I21"/>
    <mergeCell ref="B22:G22"/>
    <mergeCell ref="B23:G23"/>
    <mergeCell ref="B24:G24"/>
    <mergeCell ref="B16:G16"/>
    <mergeCell ref="H16:I16"/>
    <mergeCell ref="B17:G17"/>
    <mergeCell ref="H17:I17"/>
    <mergeCell ref="B18:G18"/>
    <mergeCell ref="H18:I18"/>
    <mergeCell ref="A14:I14"/>
    <mergeCell ref="B15:G15"/>
    <mergeCell ref="H15:I15"/>
    <mergeCell ref="B8:G8"/>
    <mergeCell ref="H8:I8"/>
    <mergeCell ref="A10:I10"/>
    <mergeCell ref="A11:B11"/>
    <mergeCell ref="C11:D11"/>
    <mergeCell ref="E11:I11"/>
    <mergeCell ref="A4:I4"/>
    <mergeCell ref="B5:G5"/>
    <mergeCell ref="H5:I5"/>
    <mergeCell ref="B6:G6"/>
    <mergeCell ref="H6:I6"/>
    <mergeCell ref="B7:G7"/>
    <mergeCell ref="H7:I7"/>
    <mergeCell ref="A12:B12"/>
    <mergeCell ref="C12:D12"/>
    <mergeCell ref="E12:I12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7"/>
  <sheetViews>
    <sheetView topLeftCell="A109" zoomScale="140" zoomScaleNormal="140" workbookViewId="0">
      <selection activeCell="L81" sqref="L81"/>
    </sheetView>
  </sheetViews>
  <sheetFormatPr defaultColWidth="9.21875" defaultRowHeight="13.2"/>
  <cols>
    <col min="1" max="1" width="10" style="1" bestFit="1" customWidth="1"/>
    <col min="2" max="2" width="9.21875" style="1"/>
    <col min="3" max="3" width="15" style="1" bestFit="1" customWidth="1"/>
    <col min="4" max="4" width="9.21875" style="1"/>
    <col min="5" max="5" width="10.77734375" style="1" bestFit="1" customWidth="1"/>
    <col min="6" max="6" width="9.21875" style="1"/>
    <col min="7" max="7" width="16.88671875" style="1" bestFit="1" customWidth="1"/>
    <col min="8" max="8" width="11.21875" style="1" bestFit="1" customWidth="1"/>
    <col min="9" max="9" width="12.5546875" style="117" bestFit="1" customWidth="1"/>
    <col min="10" max="10" width="7.5546875" style="127" bestFit="1" customWidth="1"/>
    <col min="11" max="11" width="6.44140625" style="127" bestFit="1" customWidth="1"/>
    <col min="12" max="12" width="9.21875" style="1"/>
    <col min="13" max="13" width="9.44140625" style="1" bestFit="1" customWidth="1"/>
    <col min="14" max="16384" width="9.21875" style="1"/>
  </cols>
  <sheetData>
    <row r="1" spans="1:9">
      <c r="A1" s="38"/>
      <c r="B1" s="38"/>
      <c r="C1" s="38"/>
      <c r="D1" s="38"/>
      <c r="E1" s="38"/>
      <c r="F1" s="38"/>
      <c r="G1" s="38"/>
      <c r="H1" s="38"/>
      <c r="I1" s="98"/>
    </row>
    <row r="2" spans="1:9">
      <c r="A2" s="96" t="s">
        <v>165</v>
      </c>
      <c r="B2" s="58"/>
      <c r="C2" s="58"/>
      <c r="D2" s="58"/>
      <c r="E2" s="58"/>
      <c r="F2" s="58"/>
      <c r="G2" s="58"/>
      <c r="H2" s="58"/>
      <c r="I2" s="99"/>
    </row>
    <row r="3" spans="1:9">
      <c r="A3" s="2"/>
      <c r="B3" s="2"/>
      <c r="C3" s="2"/>
      <c r="D3" s="2"/>
      <c r="E3" s="2"/>
      <c r="F3" s="2"/>
      <c r="G3" s="2"/>
      <c r="H3" s="2"/>
      <c r="I3" s="99"/>
    </row>
    <row r="4" spans="1:9">
      <c r="A4" s="172" t="s">
        <v>52</v>
      </c>
      <c r="B4" s="173"/>
      <c r="C4" s="173"/>
      <c r="D4" s="173"/>
      <c r="E4" s="173"/>
      <c r="F4" s="173"/>
      <c r="G4" s="173"/>
      <c r="H4" s="173"/>
      <c r="I4" s="174"/>
    </row>
    <row r="5" spans="1:9">
      <c r="A5" s="25" t="s">
        <v>10</v>
      </c>
      <c r="B5" s="147" t="s">
        <v>53</v>
      </c>
      <c r="C5" s="148"/>
      <c r="D5" s="148"/>
      <c r="E5" s="148"/>
      <c r="F5" s="148"/>
      <c r="G5" s="149"/>
      <c r="H5" s="180"/>
      <c r="I5" s="181"/>
    </row>
    <row r="6" spans="1:9">
      <c r="A6" s="25" t="s">
        <v>11</v>
      </c>
      <c r="B6" s="147" t="s">
        <v>54</v>
      </c>
      <c r="C6" s="148"/>
      <c r="D6" s="148"/>
      <c r="E6" s="148"/>
      <c r="F6" s="148"/>
      <c r="G6" s="149"/>
      <c r="H6" s="175" t="s">
        <v>143</v>
      </c>
      <c r="I6" s="176"/>
    </row>
    <row r="7" spans="1:9">
      <c r="A7" s="25" t="s">
        <v>12</v>
      </c>
      <c r="B7" s="147" t="s">
        <v>73</v>
      </c>
      <c r="C7" s="148"/>
      <c r="D7" s="148"/>
      <c r="E7" s="148"/>
      <c r="F7" s="148"/>
      <c r="G7" s="149"/>
      <c r="H7" s="175" t="s">
        <v>169</v>
      </c>
      <c r="I7" s="149"/>
    </row>
    <row r="8" spans="1:9">
      <c r="A8" s="25" t="s">
        <v>13</v>
      </c>
      <c r="B8" s="147" t="s">
        <v>55</v>
      </c>
      <c r="C8" s="148"/>
      <c r="D8" s="148"/>
      <c r="E8" s="148"/>
      <c r="F8" s="148"/>
      <c r="G8" s="149"/>
      <c r="H8" s="147">
        <v>12</v>
      </c>
      <c r="I8" s="149"/>
    </row>
    <row r="9" spans="1:9">
      <c r="A9" s="38"/>
      <c r="B9" s="2"/>
      <c r="C9" s="2"/>
      <c r="D9" s="2"/>
      <c r="E9" s="2"/>
      <c r="F9" s="2"/>
      <c r="G9" s="2"/>
      <c r="H9" s="38"/>
      <c r="I9" s="100"/>
    </row>
    <row r="10" spans="1:9">
      <c r="A10" s="172" t="s">
        <v>59</v>
      </c>
      <c r="B10" s="173"/>
      <c r="C10" s="173"/>
      <c r="D10" s="173"/>
      <c r="E10" s="173"/>
      <c r="F10" s="173"/>
      <c r="G10" s="173"/>
      <c r="H10" s="173"/>
      <c r="I10" s="174"/>
    </row>
    <row r="11" spans="1:9">
      <c r="A11" s="147" t="s">
        <v>56</v>
      </c>
      <c r="B11" s="149"/>
      <c r="C11" s="147" t="s">
        <v>57</v>
      </c>
      <c r="D11" s="148"/>
      <c r="E11" s="179" t="s">
        <v>58</v>
      </c>
      <c r="F11" s="179"/>
      <c r="G11" s="179"/>
      <c r="H11" s="179"/>
      <c r="I11" s="179"/>
    </row>
    <row r="12" spans="1:9">
      <c r="A12" s="175" t="s">
        <v>170</v>
      </c>
      <c r="B12" s="176"/>
      <c r="C12" s="175" t="s">
        <v>144</v>
      </c>
      <c r="D12" s="176"/>
      <c r="E12" s="147">
        <v>1</v>
      </c>
      <c r="F12" s="148"/>
      <c r="G12" s="148"/>
      <c r="H12" s="148"/>
      <c r="I12" s="149"/>
    </row>
    <row r="13" spans="1:9">
      <c r="A13" s="38"/>
      <c r="B13" s="2"/>
      <c r="C13" s="2"/>
      <c r="D13" s="2"/>
      <c r="E13" s="2"/>
      <c r="F13" s="2"/>
      <c r="G13" s="2"/>
      <c r="H13" s="38"/>
      <c r="I13" s="100"/>
    </row>
    <row r="14" spans="1:9">
      <c r="A14" s="172" t="s">
        <v>74</v>
      </c>
      <c r="B14" s="173"/>
      <c r="C14" s="173"/>
      <c r="D14" s="173"/>
      <c r="E14" s="173"/>
      <c r="F14" s="173"/>
      <c r="G14" s="173"/>
      <c r="H14" s="173"/>
      <c r="I14" s="174"/>
    </row>
    <row r="15" spans="1:9">
      <c r="A15" s="25">
        <v>1</v>
      </c>
      <c r="B15" s="153" t="s">
        <v>9</v>
      </c>
      <c r="C15" s="154"/>
      <c r="D15" s="154"/>
      <c r="E15" s="154"/>
      <c r="F15" s="154"/>
      <c r="G15" s="155"/>
      <c r="H15" s="175" t="s">
        <v>170</v>
      </c>
      <c r="I15" s="176"/>
    </row>
    <row r="16" spans="1:9">
      <c r="A16" s="25">
        <v>2</v>
      </c>
      <c r="B16" s="153" t="s">
        <v>75</v>
      </c>
      <c r="C16" s="154"/>
      <c r="D16" s="154"/>
      <c r="E16" s="154"/>
      <c r="F16" s="154"/>
      <c r="G16" s="155"/>
      <c r="H16" s="175" t="s">
        <v>171</v>
      </c>
      <c r="I16" s="176"/>
    </row>
    <row r="17" spans="1:9">
      <c r="A17" s="25">
        <v>3</v>
      </c>
      <c r="B17" s="153" t="s">
        <v>8</v>
      </c>
      <c r="C17" s="154"/>
      <c r="D17" s="154"/>
      <c r="E17" s="154"/>
      <c r="F17" s="154"/>
      <c r="G17" s="155"/>
      <c r="H17" s="189">
        <v>2010.65</v>
      </c>
      <c r="I17" s="190"/>
    </row>
    <row r="18" spans="1:9">
      <c r="A18" s="25">
        <v>4</v>
      </c>
      <c r="B18" s="153" t="s">
        <v>7</v>
      </c>
      <c r="C18" s="154"/>
      <c r="D18" s="154"/>
      <c r="E18" s="154"/>
      <c r="F18" s="154"/>
      <c r="G18" s="155"/>
      <c r="H18" s="175" t="s">
        <v>172</v>
      </c>
      <c r="I18" s="176"/>
    </row>
    <row r="19" spans="1:9">
      <c r="A19" s="25">
        <v>5</v>
      </c>
      <c r="B19" s="153" t="s">
        <v>6</v>
      </c>
      <c r="C19" s="154"/>
      <c r="D19" s="154"/>
      <c r="E19" s="154"/>
      <c r="F19" s="154"/>
      <c r="G19" s="155"/>
      <c r="H19" s="182">
        <v>45352</v>
      </c>
      <c r="I19" s="183"/>
    </row>
    <row r="20" spans="1:9">
      <c r="A20" s="38"/>
      <c r="B20" s="38"/>
      <c r="C20" s="38"/>
      <c r="D20" s="38"/>
      <c r="E20" s="38"/>
      <c r="F20" s="38"/>
      <c r="G20" s="38"/>
      <c r="H20" s="38"/>
      <c r="I20" s="100"/>
    </row>
    <row r="21" spans="1:9">
      <c r="A21" s="166" t="s">
        <v>30</v>
      </c>
      <c r="B21" s="167"/>
      <c r="C21" s="167"/>
      <c r="D21" s="167"/>
      <c r="E21" s="167"/>
      <c r="F21" s="167"/>
      <c r="G21" s="167"/>
      <c r="H21" s="167"/>
      <c r="I21" s="168"/>
    </row>
    <row r="22" spans="1:9">
      <c r="A22" s="4">
        <v>1</v>
      </c>
      <c r="B22" s="150" t="s">
        <v>18</v>
      </c>
      <c r="C22" s="151"/>
      <c r="D22" s="151"/>
      <c r="E22" s="151"/>
      <c r="F22" s="151"/>
      <c r="G22" s="151"/>
      <c r="H22" s="4" t="s">
        <v>3</v>
      </c>
      <c r="I22" s="101" t="s">
        <v>1</v>
      </c>
    </row>
    <row r="23" spans="1:9">
      <c r="A23" s="4" t="s">
        <v>10</v>
      </c>
      <c r="B23" s="153" t="s">
        <v>51</v>
      </c>
      <c r="C23" s="154"/>
      <c r="D23" s="154"/>
      <c r="E23" s="154"/>
      <c r="F23" s="154"/>
      <c r="G23" s="154"/>
      <c r="H23" s="97"/>
      <c r="I23" s="102">
        <v>2010.65</v>
      </c>
    </row>
    <row r="24" spans="1:9">
      <c r="A24" s="4" t="s">
        <v>11</v>
      </c>
      <c r="B24" s="153" t="s">
        <v>76</v>
      </c>
      <c r="C24" s="154"/>
      <c r="D24" s="154"/>
      <c r="E24" s="154"/>
      <c r="F24" s="154"/>
      <c r="G24" s="154"/>
      <c r="H24" s="97"/>
      <c r="I24" s="102">
        <v>0</v>
      </c>
    </row>
    <row r="25" spans="1:9">
      <c r="A25" s="4" t="s">
        <v>12</v>
      </c>
      <c r="B25" s="153" t="s">
        <v>77</v>
      </c>
      <c r="C25" s="154"/>
      <c r="D25" s="154"/>
      <c r="E25" s="154"/>
      <c r="F25" s="154"/>
      <c r="G25" s="154"/>
      <c r="H25" s="3">
        <v>0.2</v>
      </c>
      <c r="I25" s="102">
        <f>1610*0.2</f>
        <v>322</v>
      </c>
    </row>
    <row r="26" spans="1:9">
      <c r="A26" s="4" t="s">
        <v>13</v>
      </c>
      <c r="B26" s="153" t="s">
        <v>2</v>
      </c>
      <c r="C26" s="154"/>
      <c r="D26" s="154"/>
      <c r="E26" s="154"/>
      <c r="F26" s="154"/>
      <c r="G26" s="154"/>
      <c r="H26" s="3"/>
      <c r="I26" s="102">
        <v>0</v>
      </c>
    </row>
    <row r="27" spans="1:9">
      <c r="A27" s="4" t="s">
        <v>14</v>
      </c>
      <c r="B27" s="153" t="s">
        <v>78</v>
      </c>
      <c r="C27" s="154"/>
      <c r="D27" s="154"/>
      <c r="E27" s="154"/>
      <c r="F27" s="154"/>
      <c r="G27" s="154"/>
      <c r="H27" s="5"/>
      <c r="I27" s="102">
        <v>0</v>
      </c>
    </row>
    <row r="28" spans="1:9">
      <c r="A28" s="4" t="s">
        <v>15</v>
      </c>
      <c r="B28" s="153" t="s">
        <v>79</v>
      </c>
      <c r="C28" s="154"/>
      <c r="D28" s="154"/>
      <c r="E28" s="154"/>
      <c r="F28" s="154"/>
      <c r="G28" s="154"/>
      <c r="H28" s="97"/>
      <c r="I28" s="102">
        <v>0</v>
      </c>
    </row>
    <row r="29" spans="1:9">
      <c r="A29" s="4" t="s">
        <v>16</v>
      </c>
      <c r="B29" s="169" t="s">
        <v>153</v>
      </c>
      <c r="C29" s="154"/>
      <c r="D29" s="154"/>
      <c r="E29" s="154"/>
      <c r="F29" s="154"/>
      <c r="G29" s="154"/>
      <c r="H29" s="133">
        <v>0.25</v>
      </c>
      <c r="I29" s="144">
        <f>1610*H29</f>
        <v>402.5</v>
      </c>
    </row>
    <row r="30" spans="1:9">
      <c r="A30" s="150" t="s">
        <v>104</v>
      </c>
      <c r="B30" s="151"/>
      <c r="C30" s="151"/>
      <c r="D30" s="151"/>
      <c r="E30" s="151"/>
      <c r="F30" s="151"/>
      <c r="G30" s="151"/>
      <c r="H30" s="152"/>
      <c r="I30" s="103">
        <f>TRUNC(SUM(I23:I29),2)</f>
        <v>2735.15</v>
      </c>
    </row>
    <row r="31" spans="1:9">
      <c r="A31" s="6"/>
      <c r="B31" s="6"/>
      <c r="C31" s="6"/>
      <c r="D31" s="6"/>
      <c r="E31" s="6"/>
      <c r="F31" s="6"/>
      <c r="G31" s="6"/>
      <c r="H31" s="6"/>
      <c r="I31" s="104"/>
    </row>
    <row r="32" spans="1:9">
      <c r="A32" s="166" t="s">
        <v>80</v>
      </c>
      <c r="B32" s="167"/>
      <c r="C32" s="167"/>
      <c r="D32" s="167"/>
      <c r="E32" s="167"/>
      <c r="F32" s="167"/>
      <c r="G32" s="167"/>
      <c r="H32" s="167"/>
      <c r="I32" s="168"/>
    </row>
    <row r="33" spans="1:11">
      <c r="A33" s="163" t="s">
        <v>94</v>
      </c>
      <c r="B33" s="164"/>
      <c r="C33" s="164"/>
      <c r="D33" s="164"/>
      <c r="E33" s="164"/>
      <c r="F33" s="164"/>
      <c r="G33" s="165"/>
      <c r="H33" s="4" t="s">
        <v>3</v>
      </c>
      <c r="I33" s="101" t="s">
        <v>1</v>
      </c>
    </row>
    <row r="34" spans="1:11">
      <c r="A34" s="4" t="s">
        <v>10</v>
      </c>
      <c r="B34" s="153" t="s">
        <v>82</v>
      </c>
      <c r="C34" s="154"/>
      <c r="D34" s="154"/>
      <c r="E34" s="154"/>
      <c r="F34" s="154"/>
      <c r="G34" s="155"/>
      <c r="H34" s="7">
        <v>8.3299999999999999E-2</v>
      </c>
      <c r="I34" s="102">
        <f>$I$30*H34</f>
        <v>227.83799500000001</v>
      </c>
    </row>
    <row r="35" spans="1:11">
      <c r="A35" s="4" t="s">
        <v>11</v>
      </c>
      <c r="B35" s="169" t="s">
        <v>158</v>
      </c>
      <c r="C35" s="170"/>
      <c r="D35" s="170"/>
      <c r="E35" s="170"/>
      <c r="F35" s="170"/>
      <c r="G35" s="171"/>
      <c r="H35" s="8">
        <v>2.7799999999999998E-2</v>
      </c>
      <c r="I35" s="102">
        <f>H35*I30</f>
        <v>76.037170000000003</v>
      </c>
    </row>
    <row r="36" spans="1:11">
      <c r="A36" s="163" t="s">
        <v>83</v>
      </c>
      <c r="B36" s="164"/>
      <c r="C36" s="164"/>
      <c r="D36" s="164"/>
      <c r="E36" s="164"/>
      <c r="F36" s="164"/>
      <c r="G36" s="165"/>
      <c r="H36" s="9">
        <f>TRUNC(SUM(H34:H35),4)</f>
        <v>0.1111</v>
      </c>
      <c r="I36" s="102">
        <f>TRUNC(SUM(I34:I35),2)</f>
        <v>303.87</v>
      </c>
    </row>
    <row r="37" spans="1:11">
      <c r="A37" s="55"/>
      <c r="B37" s="56"/>
      <c r="C37" s="56"/>
      <c r="D37" s="56"/>
      <c r="E37" s="56"/>
      <c r="F37" s="56"/>
      <c r="G37" s="56"/>
      <c r="H37" s="56"/>
      <c r="I37" s="105"/>
      <c r="J37" s="128"/>
      <c r="K37" s="129"/>
    </row>
    <row r="38" spans="1:11">
      <c r="A38" s="163" t="s">
        <v>95</v>
      </c>
      <c r="B38" s="164"/>
      <c r="C38" s="164"/>
      <c r="D38" s="164"/>
      <c r="E38" s="164"/>
      <c r="F38" s="164"/>
      <c r="G38" s="165"/>
      <c r="H38" s="4" t="s">
        <v>3</v>
      </c>
      <c r="I38" s="101" t="s">
        <v>1</v>
      </c>
    </row>
    <row r="39" spans="1:11">
      <c r="A39" s="4" t="s">
        <v>10</v>
      </c>
      <c r="B39" s="153" t="s">
        <v>86</v>
      </c>
      <c r="C39" s="154"/>
      <c r="D39" s="154"/>
      <c r="E39" s="154"/>
      <c r="F39" s="154"/>
      <c r="G39" s="155"/>
      <c r="H39" s="7">
        <v>0.2</v>
      </c>
      <c r="I39" s="102">
        <f>$I$30*H39</f>
        <v>547.03000000000009</v>
      </c>
    </row>
    <row r="40" spans="1:11">
      <c r="A40" s="4" t="s">
        <v>11</v>
      </c>
      <c r="B40" s="153" t="s">
        <v>87</v>
      </c>
      <c r="C40" s="154"/>
      <c r="D40" s="154"/>
      <c r="E40" s="154"/>
      <c r="F40" s="154"/>
      <c r="G40" s="155"/>
      <c r="H40" s="7">
        <v>2.5000000000000001E-2</v>
      </c>
      <c r="I40" s="102">
        <f t="shared" ref="I40:I46" si="0">$I$30*H40</f>
        <v>68.378750000000011</v>
      </c>
    </row>
    <row r="41" spans="1:11">
      <c r="A41" s="4" t="s">
        <v>12</v>
      </c>
      <c r="B41" s="153" t="s">
        <v>88</v>
      </c>
      <c r="C41" s="154"/>
      <c r="D41" s="154"/>
      <c r="E41" s="154"/>
      <c r="F41" s="154"/>
      <c r="G41" s="155"/>
      <c r="H41" s="10">
        <v>0.03</v>
      </c>
      <c r="I41" s="102">
        <f t="shared" si="0"/>
        <v>82.054500000000004</v>
      </c>
    </row>
    <row r="42" spans="1:11">
      <c r="A42" s="4" t="s">
        <v>13</v>
      </c>
      <c r="B42" s="153" t="s">
        <v>85</v>
      </c>
      <c r="C42" s="154"/>
      <c r="D42" s="154"/>
      <c r="E42" s="154"/>
      <c r="F42" s="154"/>
      <c r="G42" s="155"/>
      <c r="H42" s="7">
        <v>1.4999999999999999E-2</v>
      </c>
      <c r="I42" s="102">
        <f t="shared" si="0"/>
        <v>41.027250000000002</v>
      </c>
    </row>
    <row r="43" spans="1:11">
      <c r="A43" s="4" t="s">
        <v>14</v>
      </c>
      <c r="B43" s="153" t="s">
        <v>89</v>
      </c>
      <c r="C43" s="154"/>
      <c r="D43" s="154"/>
      <c r="E43" s="154"/>
      <c r="F43" s="154"/>
      <c r="G43" s="155"/>
      <c r="H43" s="7">
        <v>0.01</v>
      </c>
      <c r="I43" s="102">
        <f t="shared" si="0"/>
        <v>27.351500000000001</v>
      </c>
    </row>
    <row r="44" spans="1:11">
      <c r="A44" s="4" t="s">
        <v>15</v>
      </c>
      <c r="B44" s="153" t="s">
        <v>90</v>
      </c>
      <c r="C44" s="154"/>
      <c r="D44" s="154"/>
      <c r="E44" s="154"/>
      <c r="F44" s="154"/>
      <c r="G44" s="155"/>
      <c r="H44" s="7">
        <v>6.0000000000000001E-3</v>
      </c>
      <c r="I44" s="102">
        <f t="shared" si="0"/>
        <v>16.410900000000002</v>
      </c>
    </row>
    <row r="45" spans="1:11">
      <c r="A45" s="4" t="s">
        <v>16</v>
      </c>
      <c r="B45" s="153" t="s">
        <v>91</v>
      </c>
      <c r="C45" s="154"/>
      <c r="D45" s="154"/>
      <c r="E45" s="154"/>
      <c r="F45" s="154"/>
      <c r="G45" s="155"/>
      <c r="H45" s="7">
        <v>2E-3</v>
      </c>
      <c r="I45" s="102">
        <f t="shared" si="0"/>
        <v>5.4702999999999999</v>
      </c>
    </row>
    <row r="46" spans="1:11">
      <c r="A46" s="4" t="s">
        <v>17</v>
      </c>
      <c r="B46" s="153" t="s">
        <v>92</v>
      </c>
      <c r="C46" s="154"/>
      <c r="D46" s="154"/>
      <c r="E46" s="154"/>
      <c r="F46" s="154"/>
      <c r="G46" s="155"/>
      <c r="H46" s="7">
        <v>0.08</v>
      </c>
      <c r="I46" s="102">
        <f t="shared" si="0"/>
        <v>218.81200000000001</v>
      </c>
    </row>
    <row r="47" spans="1:11">
      <c r="A47" s="150" t="s">
        <v>93</v>
      </c>
      <c r="B47" s="151"/>
      <c r="C47" s="151"/>
      <c r="D47" s="151"/>
      <c r="E47" s="151"/>
      <c r="F47" s="151"/>
      <c r="G47" s="152"/>
      <c r="H47" s="9">
        <f>SUM(H39:H46)</f>
        <v>0.36800000000000005</v>
      </c>
      <c r="I47" s="102">
        <f>TRUNC(SUM(I39:I46),2)</f>
        <v>1006.53</v>
      </c>
    </row>
    <row r="48" spans="1:11">
      <c r="A48" s="184"/>
      <c r="B48" s="185"/>
      <c r="C48" s="185"/>
      <c r="D48" s="185"/>
      <c r="E48" s="185"/>
      <c r="F48" s="185"/>
      <c r="G48" s="185"/>
      <c r="H48" s="185"/>
      <c r="I48" s="185"/>
    </row>
    <row r="49" spans="1:9">
      <c r="A49" s="150" t="s">
        <v>96</v>
      </c>
      <c r="B49" s="151"/>
      <c r="C49" s="151"/>
      <c r="D49" s="151"/>
      <c r="E49" s="151"/>
      <c r="F49" s="151"/>
      <c r="G49" s="152"/>
      <c r="H49" s="9"/>
      <c r="I49" s="101" t="s">
        <v>1</v>
      </c>
    </row>
    <row r="50" spans="1:9">
      <c r="A50" s="4" t="s">
        <v>10</v>
      </c>
      <c r="B50" s="169" t="s">
        <v>141</v>
      </c>
      <c r="C50" s="170"/>
      <c r="D50" s="170"/>
      <c r="E50" s="170"/>
      <c r="F50" s="170"/>
      <c r="G50" s="171"/>
      <c r="H50" s="101">
        <v>4.95</v>
      </c>
      <c r="I50" s="106">
        <f>(4.95*2*22)-(I23*0.06)</f>
        <v>97.161000000000016</v>
      </c>
    </row>
    <row r="51" spans="1:9">
      <c r="A51" s="4" t="s">
        <v>11</v>
      </c>
      <c r="B51" s="169" t="s">
        <v>142</v>
      </c>
      <c r="C51" s="170"/>
      <c r="D51" s="170"/>
      <c r="E51" s="170"/>
      <c r="F51" s="170"/>
      <c r="G51" s="171"/>
      <c r="H51" s="101">
        <v>23.5</v>
      </c>
      <c r="I51" s="106">
        <f>(23.5*22)*0.9</f>
        <v>465.3</v>
      </c>
    </row>
    <row r="52" spans="1:9">
      <c r="A52" s="4" t="s">
        <v>12</v>
      </c>
      <c r="B52" s="169" t="s">
        <v>173</v>
      </c>
      <c r="C52" s="170"/>
      <c r="D52" s="170"/>
      <c r="E52" s="170"/>
      <c r="F52" s="170"/>
      <c r="G52" s="171"/>
      <c r="H52" s="25" t="s">
        <v>0</v>
      </c>
      <c r="I52" s="106">
        <v>20.149999999999999</v>
      </c>
    </row>
    <row r="53" spans="1:9">
      <c r="A53" s="41" t="s">
        <v>13</v>
      </c>
      <c r="B53" s="169" t="s">
        <v>140</v>
      </c>
      <c r="C53" s="170"/>
      <c r="D53" s="170"/>
      <c r="E53" s="170"/>
      <c r="F53" s="170"/>
      <c r="G53" s="171"/>
      <c r="H53" s="42" t="s">
        <v>0</v>
      </c>
      <c r="I53" s="106">
        <v>0</v>
      </c>
    </row>
    <row r="54" spans="1:9">
      <c r="A54" s="41" t="s">
        <v>14</v>
      </c>
      <c r="B54" s="169" t="s">
        <v>145</v>
      </c>
      <c r="C54" s="170"/>
      <c r="D54" s="170"/>
      <c r="E54" s="170"/>
      <c r="F54" s="170"/>
      <c r="G54" s="171"/>
      <c r="H54" s="25" t="s">
        <v>0</v>
      </c>
      <c r="I54" s="106">
        <v>0</v>
      </c>
    </row>
    <row r="55" spans="1:9">
      <c r="A55" s="41" t="s">
        <v>15</v>
      </c>
      <c r="B55" s="169" t="s">
        <v>146</v>
      </c>
      <c r="C55" s="170"/>
      <c r="D55" s="170"/>
      <c r="E55" s="170"/>
      <c r="F55" s="170"/>
      <c r="G55" s="171"/>
      <c r="H55" s="25" t="s">
        <v>0</v>
      </c>
      <c r="I55" s="132"/>
    </row>
    <row r="56" spans="1:9">
      <c r="A56" s="41" t="s">
        <v>16</v>
      </c>
      <c r="B56" s="169" t="s">
        <v>147</v>
      </c>
      <c r="C56" s="170"/>
      <c r="D56" s="170"/>
      <c r="E56" s="170"/>
      <c r="F56" s="170"/>
      <c r="G56" s="171"/>
      <c r="H56" s="25" t="s">
        <v>0</v>
      </c>
      <c r="I56" s="132"/>
    </row>
    <row r="57" spans="1:9">
      <c r="A57" s="150" t="s">
        <v>97</v>
      </c>
      <c r="B57" s="151"/>
      <c r="C57" s="151"/>
      <c r="D57" s="151"/>
      <c r="E57" s="151"/>
      <c r="F57" s="151"/>
      <c r="G57" s="152"/>
      <c r="H57" s="4"/>
      <c r="I57" s="102">
        <f>SUM(I50:I56)</f>
        <v>582.61099999999999</v>
      </c>
    </row>
    <row r="58" spans="1:9">
      <c r="A58" s="184"/>
      <c r="B58" s="185"/>
      <c r="C58" s="185"/>
      <c r="D58" s="185"/>
      <c r="E58" s="185"/>
      <c r="F58" s="185"/>
      <c r="G58" s="185"/>
      <c r="H58" s="185"/>
      <c r="I58" s="185"/>
    </row>
    <row r="59" spans="1:9">
      <c r="A59" s="186" t="s">
        <v>98</v>
      </c>
      <c r="B59" s="187"/>
      <c r="C59" s="187"/>
      <c r="D59" s="187"/>
      <c r="E59" s="187"/>
      <c r="F59" s="187"/>
      <c r="G59" s="187"/>
      <c r="H59" s="187"/>
      <c r="I59" s="188"/>
    </row>
    <row r="60" spans="1:9">
      <c r="A60" s="150" t="s">
        <v>102</v>
      </c>
      <c r="B60" s="151"/>
      <c r="C60" s="151"/>
      <c r="D60" s="151"/>
      <c r="E60" s="151"/>
      <c r="F60" s="151"/>
      <c r="G60" s="151"/>
      <c r="H60" s="152"/>
      <c r="I60" s="101" t="s">
        <v>1</v>
      </c>
    </row>
    <row r="61" spans="1:9">
      <c r="A61" s="4" t="s">
        <v>99</v>
      </c>
      <c r="B61" s="153" t="s">
        <v>81</v>
      </c>
      <c r="C61" s="154"/>
      <c r="D61" s="154"/>
      <c r="E61" s="154"/>
      <c r="F61" s="154"/>
      <c r="G61" s="154"/>
      <c r="H61" s="155"/>
      <c r="I61" s="102">
        <f>I36</f>
        <v>303.87</v>
      </c>
    </row>
    <row r="62" spans="1:9">
      <c r="A62" s="4" t="s">
        <v>100</v>
      </c>
      <c r="B62" s="153" t="s">
        <v>84</v>
      </c>
      <c r="C62" s="154"/>
      <c r="D62" s="154"/>
      <c r="E62" s="154"/>
      <c r="F62" s="154"/>
      <c r="G62" s="154"/>
      <c r="H62" s="155"/>
      <c r="I62" s="107">
        <f>I47</f>
        <v>1006.53</v>
      </c>
    </row>
    <row r="63" spans="1:9">
      <c r="A63" s="4" t="s">
        <v>101</v>
      </c>
      <c r="B63" s="153" t="s">
        <v>103</v>
      </c>
      <c r="C63" s="154"/>
      <c r="D63" s="154"/>
      <c r="E63" s="154"/>
      <c r="F63" s="154"/>
      <c r="G63" s="154"/>
      <c r="H63" s="155"/>
      <c r="I63" s="107">
        <f>I57</f>
        <v>582.61099999999999</v>
      </c>
    </row>
    <row r="64" spans="1:9">
      <c r="A64" s="150" t="s">
        <v>105</v>
      </c>
      <c r="B64" s="151"/>
      <c r="C64" s="151"/>
      <c r="D64" s="151"/>
      <c r="E64" s="151"/>
      <c r="F64" s="151"/>
      <c r="G64" s="151"/>
      <c r="H64" s="152"/>
      <c r="I64" s="107">
        <f>TRUNC(SUM(I61:I63),2)</f>
        <v>1893.01</v>
      </c>
    </row>
    <row r="65" spans="1:9">
      <c r="A65" s="46"/>
      <c r="B65" s="47"/>
      <c r="C65" s="47"/>
      <c r="D65" s="47"/>
      <c r="E65" s="47"/>
      <c r="F65" s="47"/>
      <c r="G65" s="47"/>
      <c r="H65" s="47"/>
      <c r="I65" s="108"/>
    </row>
    <row r="66" spans="1:9">
      <c r="A66" s="166" t="s">
        <v>106</v>
      </c>
      <c r="B66" s="167"/>
      <c r="C66" s="167"/>
      <c r="D66" s="167"/>
      <c r="E66" s="167"/>
      <c r="F66" s="167"/>
      <c r="G66" s="167"/>
      <c r="H66" s="167"/>
      <c r="I66" s="168"/>
    </row>
    <row r="67" spans="1:9">
      <c r="A67" s="4">
        <v>3</v>
      </c>
      <c r="B67" s="150" t="s">
        <v>107</v>
      </c>
      <c r="C67" s="151"/>
      <c r="D67" s="151"/>
      <c r="E67" s="151"/>
      <c r="F67" s="151"/>
      <c r="G67" s="152"/>
      <c r="H67" s="4" t="s">
        <v>3</v>
      </c>
      <c r="I67" s="101" t="s">
        <v>1</v>
      </c>
    </row>
    <row r="68" spans="1:9">
      <c r="A68" s="4" t="s">
        <v>10</v>
      </c>
      <c r="B68" s="153" t="s">
        <v>110</v>
      </c>
      <c r="C68" s="154"/>
      <c r="D68" s="154"/>
      <c r="E68" s="154"/>
      <c r="F68" s="154"/>
      <c r="G68" s="155"/>
      <c r="H68" s="7">
        <v>1.2E-2</v>
      </c>
      <c r="I68" s="107">
        <f>$I$30*H68</f>
        <v>32.821800000000003</v>
      </c>
    </row>
    <row r="69" spans="1:9">
      <c r="A69" s="4" t="s">
        <v>11</v>
      </c>
      <c r="B69" s="153" t="s">
        <v>109</v>
      </c>
      <c r="C69" s="154"/>
      <c r="D69" s="154"/>
      <c r="E69" s="154"/>
      <c r="F69" s="154"/>
      <c r="G69" s="155"/>
      <c r="H69" s="11">
        <f>0.08*H68</f>
        <v>9.6000000000000002E-4</v>
      </c>
      <c r="I69" s="102">
        <f>H69*I30</f>
        <v>2.6257440000000001</v>
      </c>
    </row>
    <row r="70" spans="1:9">
      <c r="A70" s="4" t="s">
        <v>12</v>
      </c>
      <c r="B70" s="153" t="s">
        <v>111</v>
      </c>
      <c r="C70" s="154"/>
      <c r="D70" s="154"/>
      <c r="E70" s="154"/>
      <c r="F70" s="154"/>
      <c r="G70" s="155"/>
      <c r="H70" s="10">
        <f>0.5*H69</f>
        <v>4.8000000000000001E-4</v>
      </c>
      <c r="I70" s="102">
        <f>$I$30*H70</f>
        <v>1.312872</v>
      </c>
    </row>
    <row r="71" spans="1:9">
      <c r="A71" s="4" t="s">
        <v>13</v>
      </c>
      <c r="B71" s="153" t="s">
        <v>108</v>
      </c>
      <c r="C71" s="154"/>
      <c r="D71" s="154"/>
      <c r="E71" s="154"/>
      <c r="F71" s="154"/>
      <c r="G71" s="155"/>
      <c r="H71" s="7">
        <v>1.9400000000000001E-2</v>
      </c>
      <c r="I71" s="102">
        <f>$I$30*H71</f>
        <v>53.061910000000005</v>
      </c>
    </row>
    <row r="72" spans="1:9">
      <c r="A72" s="4" t="s">
        <v>14</v>
      </c>
      <c r="B72" s="153" t="s">
        <v>112</v>
      </c>
      <c r="C72" s="154"/>
      <c r="D72" s="154"/>
      <c r="E72" s="154"/>
      <c r="F72" s="154"/>
      <c r="G72" s="155"/>
      <c r="H72" s="8">
        <f>H47*H71</f>
        <v>7.1392000000000009E-3</v>
      </c>
      <c r="I72" s="102">
        <f t="shared" ref="I72:I73" si="1">$I$30*H72</f>
        <v>19.526782880000003</v>
      </c>
    </row>
    <row r="73" spans="1:9">
      <c r="A73" s="4" t="s">
        <v>15</v>
      </c>
      <c r="B73" s="153" t="s">
        <v>113</v>
      </c>
      <c r="C73" s="154"/>
      <c r="D73" s="154"/>
      <c r="E73" s="154"/>
      <c r="F73" s="154"/>
      <c r="G73" s="155"/>
      <c r="H73" s="10">
        <f>0.5*0.08*H71</f>
        <v>7.76E-4</v>
      </c>
      <c r="I73" s="102">
        <f t="shared" si="1"/>
        <v>2.1224764</v>
      </c>
    </row>
    <row r="74" spans="1:9">
      <c r="A74" s="150" t="s">
        <v>114</v>
      </c>
      <c r="B74" s="151"/>
      <c r="C74" s="151"/>
      <c r="D74" s="151"/>
      <c r="E74" s="151"/>
      <c r="F74" s="151"/>
      <c r="G74" s="152"/>
      <c r="H74" s="9">
        <f>TRUNC(SUM(H68:H73),4)</f>
        <v>4.07E-2</v>
      </c>
      <c r="I74" s="102">
        <f>TRUNC(SUM(I68:I73),2)</f>
        <v>111.47</v>
      </c>
    </row>
    <row r="75" spans="1:9">
      <c r="A75" s="51"/>
      <c r="B75" s="52"/>
      <c r="C75" s="52"/>
      <c r="D75" s="52"/>
      <c r="E75" s="52"/>
      <c r="F75" s="52"/>
      <c r="G75" s="52"/>
      <c r="H75" s="52"/>
      <c r="I75" s="109"/>
    </row>
    <row r="76" spans="1:9">
      <c r="A76" s="166" t="s">
        <v>115</v>
      </c>
      <c r="B76" s="167"/>
      <c r="C76" s="167"/>
      <c r="D76" s="167"/>
      <c r="E76" s="167"/>
      <c r="F76" s="167"/>
      <c r="G76" s="167"/>
      <c r="H76" s="167"/>
      <c r="I76" s="168"/>
    </row>
    <row r="77" spans="1:9">
      <c r="A77" s="150" t="s">
        <v>116</v>
      </c>
      <c r="B77" s="151"/>
      <c r="C77" s="151"/>
      <c r="D77" s="151"/>
      <c r="E77" s="151"/>
      <c r="F77" s="151"/>
      <c r="G77" s="152"/>
      <c r="H77" s="4" t="s">
        <v>3</v>
      </c>
      <c r="I77" s="101" t="s">
        <v>1</v>
      </c>
    </row>
    <row r="78" spans="1:9">
      <c r="A78" s="4" t="s">
        <v>10</v>
      </c>
      <c r="B78" s="153" t="s">
        <v>117</v>
      </c>
      <c r="C78" s="154"/>
      <c r="D78" s="154"/>
      <c r="E78" s="154"/>
      <c r="F78" s="154"/>
      <c r="G78" s="155"/>
      <c r="H78" s="7">
        <v>0.1111</v>
      </c>
      <c r="I78" s="102">
        <f t="shared" ref="I78:I84" si="2">$I$30*H78</f>
        <v>303.87516500000004</v>
      </c>
    </row>
    <row r="79" spans="1:9">
      <c r="A79" s="4" t="s">
        <v>11</v>
      </c>
      <c r="B79" s="153" t="s">
        <v>118</v>
      </c>
      <c r="C79" s="154"/>
      <c r="D79" s="154"/>
      <c r="E79" s="154"/>
      <c r="F79" s="154"/>
      <c r="G79" s="155"/>
      <c r="H79" s="7">
        <v>2.8E-3</v>
      </c>
      <c r="I79" s="107">
        <f t="shared" si="2"/>
        <v>7.6584200000000004</v>
      </c>
    </row>
    <row r="80" spans="1:9">
      <c r="A80" s="4" t="s">
        <v>12</v>
      </c>
      <c r="B80" s="153" t="s">
        <v>119</v>
      </c>
      <c r="C80" s="154"/>
      <c r="D80" s="154"/>
      <c r="E80" s="154"/>
      <c r="F80" s="154"/>
      <c r="G80" s="155"/>
      <c r="H80" s="7">
        <v>2.0000000000000001E-4</v>
      </c>
      <c r="I80" s="107">
        <f t="shared" si="2"/>
        <v>0.54703000000000002</v>
      </c>
    </row>
    <row r="81" spans="1:11">
      <c r="A81" s="4" t="s">
        <v>13</v>
      </c>
      <c r="B81" s="153" t="s">
        <v>120</v>
      </c>
      <c r="C81" s="154"/>
      <c r="D81" s="154"/>
      <c r="E81" s="154"/>
      <c r="F81" s="154"/>
      <c r="G81" s="155"/>
      <c r="H81" s="7">
        <v>3.3E-3</v>
      </c>
      <c r="I81" s="107">
        <f t="shared" si="2"/>
        <v>9.025995</v>
      </c>
    </row>
    <row r="82" spans="1:11">
      <c r="A82" s="41" t="s">
        <v>14</v>
      </c>
      <c r="B82" s="169" t="s">
        <v>174</v>
      </c>
      <c r="C82" s="154"/>
      <c r="D82" s="154"/>
      <c r="E82" s="154"/>
      <c r="F82" s="154"/>
      <c r="G82" s="155"/>
      <c r="H82" s="7">
        <v>1.3899999999999999E-2</v>
      </c>
      <c r="I82" s="107">
        <f t="shared" ref="I82:I83" si="3">$I$30*H82</f>
        <v>38.018585000000002</v>
      </c>
    </row>
    <row r="83" spans="1:11">
      <c r="A83" s="41" t="s">
        <v>15</v>
      </c>
      <c r="B83" s="153" t="s">
        <v>23</v>
      </c>
      <c r="C83" s="154"/>
      <c r="D83" s="154"/>
      <c r="E83" s="154"/>
      <c r="F83" s="154"/>
      <c r="G83" s="155"/>
      <c r="H83" s="7">
        <v>6.1000000000000004E-3</v>
      </c>
      <c r="I83" s="107">
        <f t="shared" si="3"/>
        <v>16.684415000000001</v>
      </c>
      <c r="K83" s="130"/>
    </row>
    <row r="84" spans="1:11">
      <c r="A84" s="41" t="s">
        <v>16</v>
      </c>
      <c r="B84" s="153" t="s">
        <v>4</v>
      </c>
      <c r="C84" s="154"/>
      <c r="D84" s="154"/>
      <c r="E84" s="154"/>
      <c r="F84" s="154"/>
      <c r="G84" s="155"/>
      <c r="H84" s="7">
        <v>0</v>
      </c>
      <c r="I84" s="107">
        <f t="shared" si="2"/>
        <v>0</v>
      </c>
    </row>
    <row r="85" spans="1:11">
      <c r="A85" s="150" t="s">
        <v>20</v>
      </c>
      <c r="B85" s="151"/>
      <c r="C85" s="151"/>
      <c r="D85" s="151"/>
      <c r="E85" s="151"/>
      <c r="F85" s="151"/>
      <c r="G85" s="152"/>
      <c r="H85" s="9">
        <f>TRUNC(SUM(H78:H84),4)</f>
        <v>0.13739999999999999</v>
      </c>
      <c r="I85" s="102">
        <f>TRUNC(SUM(I78:I84),2)</f>
        <v>375.8</v>
      </c>
    </row>
    <row r="86" spans="1:11">
      <c r="A86" s="44"/>
      <c r="B86" s="45"/>
      <c r="C86" s="45"/>
      <c r="D86" s="45"/>
      <c r="E86" s="45"/>
      <c r="F86" s="45"/>
      <c r="G86" s="45"/>
      <c r="H86" s="45"/>
      <c r="I86" s="110"/>
    </row>
    <row r="87" spans="1:11">
      <c r="A87" s="150" t="s">
        <v>121</v>
      </c>
      <c r="B87" s="151"/>
      <c r="C87" s="151"/>
      <c r="D87" s="151"/>
      <c r="E87" s="151"/>
      <c r="F87" s="151"/>
      <c r="G87" s="152"/>
      <c r="H87" s="4" t="s">
        <v>3</v>
      </c>
      <c r="I87" s="101" t="s">
        <v>1</v>
      </c>
    </row>
    <row r="88" spans="1:11">
      <c r="A88" s="4" t="s">
        <v>10</v>
      </c>
      <c r="B88" s="153" t="s">
        <v>122</v>
      </c>
      <c r="C88" s="154"/>
      <c r="D88" s="154"/>
      <c r="E88" s="154"/>
      <c r="F88" s="154"/>
      <c r="G88" s="155"/>
      <c r="H88" s="7">
        <v>0</v>
      </c>
      <c r="I88" s="102">
        <f t="shared" ref="I88" si="4">$I$30*H88</f>
        <v>0</v>
      </c>
    </row>
    <row r="89" spans="1:11">
      <c r="A89" s="150" t="s">
        <v>22</v>
      </c>
      <c r="B89" s="151"/>
      <c r="C89" s="151"/>
      <c r="D89" s="151"/>
      <c r="E89" s="151"/>
      <c r="F89" s="151"/>
      <c r="G89" s="152"/>
      <c r="H89" s="9">
        <f>TRUNC(SUM(H88),4)</f>
        <v>0</v>
      </c>
      <c r="I89" s="102">
        <f>TRUNC(SUM(I88),2)</f>
        <v>0</v>
      </c>
    </row>
    <row r="90" spans="1:11">
      <c r="A90" s="53"/>
      <c r="B90" s="54"/>
      <c r="C90" s="54"/>
      <c r="D90" s="54"/>
      <c r="E90" s="54"/>
      <c r="F90" s="54"/>
      <c r="G90" s="54"/>
      <c r="H90" s="54"/>
      <c r="I90" s="111"/>
    </row>
    <row r="91" spans="1:11">
      <c r="A91" s="186" t="s">
        <v>123</v>
      </c>
      <c r="B91" s="187"/>
      <c r="C91" s="187"/>
      <c r="D91" s="187"/>
      <c r="E91" s="187"/>
      <c r="F91" s="187"/>
      <c r="G91" s="187"/>
      <c r="H91" s="187"/>
      <c r="I91" s="188"/>
    </row>
    <row r="92" spans="1:11">
      <c r="A92" s="150" t="s">
        <v>124</v>
      </c>
      <c r="B92" s="151"/>
      <c r="C92" s="151"/>
      <c r="D92" s="151"/>
      <c r="E92" s="151"/>
      <c r="F92" s="151"/>
      <c r="G92" s="151"/>
      <c r="H92" s="152"/>
      <c r="I92" s="101" t="s">
        <v>1</v>
      </c>
    </row>
    <row r="93" spans="1:11">
      <c r="A93" s="4" t="s">
        <v>26</v>
      </c>
      <c r="B93" s="153" t="s">
        <v>118</v>
      </c>
      <c r="C93" s="154"/>
      <c r="D93" s="154"/>
      <c r="E93" s="154"/>
      <c r="F93" s="154"/>
      <c r="G93" s="154"/>
      <c r="H93" s="155"/>
      <c r="I93" s="102">
        <f>I85</f>
        <v>375.8</v>
      </c>
    </row>
    <row r="94" spans="1:11">
      <c r="A94" s="4" t="s">
        <v>27</v>
      </c>
      <c r="B94" s="153" t="s">
        <v>125</v>
      </c>
      <c r="C94" s="154"/>
      <c r="D94" s="154"/>
      <c r="E94" s="154"/>
      <c r="F94" s="154"/>
      <c r="G94" s="154"/>
      <c r="H94" s="155"/>
      <c r="I94" s="107">
        <f>I89</f>
        <v>0</v>
      </c>
    </row>
    <row r="95" spans="1:11">
      <c r="A95" s="150" t="s">
        <v>126</v>
      </c>
      <c r="B95" s="151"/>
      <c r="C95" s="151"/>
      <c r="D95" s="151"/>
      <c r="E95" s="151"/>
      <c r="F95" s="151"/>
      <c r="G95" s="151"/>
      <c r="H95" s="152"/>
      <c r="I95" s="107">
        <f>TRUNC(SUM(I93:I94),2)</f>
        <v>375.8</v>
      </c>
    </row>
    <row r="96" spans="1:11">
      <c r="A96" s="46"/>
      <c r="B96" s="47"/>
      <c r="C96" s="47"/>
      <c r="D96" s="47"/>
      <c r="E96" s="47"/>
      <c r="F96" s="47"/>
      <c r="G96" s="47"/>
      <c r="H96" s="47"/>
      <c r="I96" s="108"/>
    </row>
    <row r="97" spans="1:9">
      <c r="A97" s="166" t="s">
        <v>127</v>
      </c>
      <c r="B97" s="167"/>
      <c r="C97" s="167"/>
      <c r="D97" s="167"/>
      <c r="E97" s="167"/>
      <c r="F97" s="167"/>
      <c r="G97" s="167"/>
      <c r="H97" s="167"/>
      <c r="I97" s="168"/>
    </row>
    <row r="98" spans="1:9">
      <c r="A98" s="4">
        <v>5</v>
      </c>
      <c r="B98" s="150" t="s">
        <v>19</v>
      </c>
      <c r="C98" s="151"/>
      <c r="D98" s="151"/>
      <c r="E98" s="151"/>
      <c r="F98" s="151"/>
      <c r="G98" s="152"/>
      <c r="H98" s="126"/>
      <c r="I98" s="101" t="s">
        <v>1</v>
      </c>
    </row>
    <row r="99" spans="1:9">
      <c r="A99" s="4" t="s">
        <v>10</v>
      </c>
      <c r="B99" s="169" t="s">
        <v>128</v>
      </c>
      <c r="C99" s="170"/>
      <c r="D99" s="170"/>
      <c r="E99" s="170"/>
      <c r="F99" s="170"/>
      <c r="G99" s="171"/>
      <c r="H99" s="138">
        <v>1.23E-2</v>
      </c>
      <c r="I99" s="43">
        <v>129.08000000000001</v>
      </c>
    </row>
    <row r="100" spans="1:9">
      <c r="A100" s="4" t="s">
        <v>11</v>
      </c>
      <c r="B100" s="169" t="s">
        <v>150</v>
      </c>
      <c r="C100" s="170"/>
      <c r="D100" s="170"/>
      <c r="E100" s="170"/>
      <c r="F100" s="170"/>
      <c r="G100" s="171"/>
      <c r="H100" s="42" t="s">
        <v>0</v>
      </c>
      <c r="I100" s="43">
        <v>0</v>
      </c>
    </row>
    <row r="101" spans="1:9">
      <c r="A101" s="41" t="s">
        <v>12</v>
      </c>
      <c r="B101" s="141" t="s">
        <v>175</v>
      </c>
      <c r="C101" s="142"/>
      <c r="D101" s="142"/>
      <c r="E101" s="142"/>
      <c r="F101" s="142"/>
      <c r="G101" s="143"/>
      <c r="H101" s="42" t="s">
        <v>0</v>
      </c>
      <c r="I101" s="43">
        <v>0</v>
      </c>
    </row>
    <row r="102" spans="1:9">
      <c r="A102" s="57" t="s">
        <v>13</v>
      </c>
      <c r="B102" s="169" t="s">
        <v>4</v>
      </c>
      <c r="C102" s="170"/>
      <c r="D102" s="170"/>
      <c r="E102" s="170"/>
      <c r="F102" s="170"/>
      <c r="G102" s="171"/>
      <c r="H102" s="42" t="s">
        <v>0</v>
      </c>
      <c r="I102" s="43">
        <v>0</v>
      </c>
    </row>
    <row r="103" spans="1:9">
      <c r="A103" s="150" t="s">
        <v>129</v>
      </c>
      <c r="B103" s="151"/>
      <c r="C103" s="151"/>
      <c r="D103" s="151"/>
      <c r="E103" s="151"/>
      <c r="F103" s="151"/>
      <c r="G103" s="152"/>
      <c r="H103" s="9" t="s">
        <v>0</v>
      </c>
      <c r="I103" s="102">
        <f>SUM(I99:I102)</f>
        <v>129.08000000000001</v>
      </c>
    </row>
    <row r="104" spans="1:9">
      <c r="A104" s="46"/>
      <c r="B104" s="47"/>
      <c r="C104" s="47"/>
      <c r="D104" s="47"/>
      <c r="E104" s="47"/>
      <c r="F104" s="47"/>
      <c r="G104" s="47"/>
      <c r="H104" s="47"/>
      <c r="I104" s="108"/>
    </row>
    <row r="105" spans="1:9">
      <c r="A105" s="166" t="s">
        <v>130</v>
      </c>
      <c r="B105" s="167"/>
      <c r="C105" s="167"/>
      <c r="D105" s="167"/>
      <c r="E105" s="167"/>
      <c r="F105" s="167"/>
      <c r="G105" s="167"/>
      <c r="H105" s="167"/>
      <c r="I105" s="168"/>
    </row>
    <row r="106" spans="1:9">
      <c r="A106" s="4">
        <v>6</v>
      </c>
      <c r="B106" s="150" t="s">
        <v>25</v>
      </c>
      <c r="C106" s="151"/>
      <c r="D106" s="151"/>
      <c r="E106" s="151"/>
      <c r="F106" s="151"/>
      <c r="G106" s="152"/>
      <c r="H106" s="4" t="s">
        <v>3</v>
      </c>
      <c r="I106" s="101" t="s">
        <v>1</v>
      </c>
    </row>
    <row r="107" spans="1:9">
      <c r="A107" s="4" t="s">
        <v>10</v>
      </c>
      <c r="B107" s="153" t="s">
        <v>28</v>
      </c>
      <c r="C107" s="154"/>
      <c r="D107" s="154"/>
      <c r="E107" s="154"/>
      <c r="F107" s="154"/>
      <c r="G107" s="155"/>
      <c r="H107" s="12">
        <v>0.05</v>
      </c>
      <c r="I107" s="102">
        <f>TRUNC(H107*I131,2)</f>
        <v>262.22000000000003</v>
      </c>
    </row>
    <row r="108" spans="1:9">
      <c r="A108" s="4" t="s">
        <v>11</v>
      </c>
      <c r="B108" s="153" t="s">
        <v>5</v>
      </c>
      <c r="C108" s="154"/>
      <c r="D108" s="154"/>
      <c r="E108" s="154"/>
      <c r="F108" s="154"/>
      <c r="G108" s="155"/>
      <c r="H108" s="13">
        <v>0.1</v>
      </c>
      <c r="I108" s="102">
        <f>TRUNC(H108*(I107+I131),2)</f>
        <v>550.66999999999996</v>
      </c>
    </row>
    <row r="109" spans="1:9">
      <c r="A109" s="4" t="s">
        <v>12</v>
      </c>
      <c r="B109" s="163" t="s">
        <v>63</v>
      </c>
      <c r="C109" s="164"/>
      <c r="D109" s="164"/>
      <c r="E109" s="164"/>
      <c r="F109" s="164"/>
      <c r="G109" s="165"/>
      <c r="H109" s="3"/>
      <c r="I109" s="101"/>
    </row>
    <row r="110" spans="1:9">
      <c r="A110" s="4" t="s">
        <v>64</v>
      </c>
      <c r="B110" s="153" t="s">
        <v>60</v>
      </c>
      <c r="C110" s="154"/>
      <c r="D110" s="154"/>
      <c r="E110" s="154"/>
      <c r="F110" s="154"/>
      <c r="G110" s="155"/>
      <c r="H110" s="14">
        <v>1.6500000000000001E-2</v>
      </c>
      <c r="I110" s="107">
        <f>TRUNC(H110*I120,2)</f>
        <v>116.55</v>
      </c>
    </row>
    <row r="111" spans="1:9">
      <c r="A111" s="4" t="s">
        <v>65</v>
      </c>
      <c r="B111" s="153" t="s">
        <v>61</v>
      </c>
      <c r="C111" s="154"/>
      <c r="D111" s="154"/>
      <c r="E111" s="154"/>
      <c r="F111" s="154"/>
      <c r="G111" s="155"/>
      <c r="H111" s="15">
        <v>7.5999999999999998E-2</v>
      </c>
      <c r="I111" s="107">
        <f>TRUNC(H111*I120,2)</f>
        <v>536.86</v>
      </c>
    </row>
    <row r="112" spans="1:9">
      <c r="A112" s="4" t="s">
        <v>66</v>
      </c>
      <c r="B112" s="153" t="s">
        <v>62</v>
      </c>
      <c r="C112" s="154"/>
      <c r="D112" s="154"/>
      <c r="E112" s="154"/>
      <c r="F112" s="154"/>
      <c r="G112" s="155"/>
      <c r="H112" s="16">
        <v>0.05</v>
      </c>
      <c r="I112" s="107">
        <f>TRUNC(H112*I120,2)</f>
        <v>353.2</v>
      </c>
    </row>
    <row r="113" spans="1:11">
      <c r="A113" s="150" t="s">
        <v>131</v>
      </c>
      <c r="B113" s="151"/>
      <c r="C113" s="151"/>
      <c r="D113" s="151"/>
      <c r="E113" s="151"/>
      <c r="F113" s="151"/>
      <c r="G113" s="152"/>
      <c r="H113" s="14">
        <f>SUM(H107:H112)</f>
        <v>0.29250000000000004</v>
      </c>
      <c r="I113" s="107">
        <f>TRUNC(SUM(I107:I112),2)</f>
        <v>1819.5</v>
      </c>
    </row>
    <row r="114" spans="1:11">
      <c r="A114" s="38"/>
      <c r="B114" s="2"/>
      <c r="C114" s="2"/>
      <c r="D114" s="2"/>
      <c r="E114" s="2"/>
      <c r="F114" s="2"/>
      <c r="G114" s="2"/>
      <c r="H114" s="2"/>
      <c r="I114" s="112"/>
    </row>
    <row r="115" spans="1:11">
      <c r="A115" s="17" t="s">
        <v>67</v>
      </c>
      <c r="B115" s="48" t="s">
        <v>68</v>
      </c>
      <c r="C115" s="48"/>
      <c r="D115" s="48"/>
      <c r="E115" s="48"/>
      <c r="F115" s="48"/>
      <c r="G115" s="48"/>
      <c r="H115" s="18">
        <f>TRUNC(H110+H111+H112,4)</f>
        <v>0.14249999999999999</v>
      </c>
      <c r="I115" s="113"/>
    </row>
    <row r="116" spans="1:11">
      <c r="A116" s="19"/>
      <c r="B116" s="49">
        <v>100</v>
      </c>
      <c r="C116" s="49"/>
      <c r="D116" s="49"/>
      <c r="E116" s="49"/>
      <c r="F116" s="49"/>
      <c r="G116" s="49"/>
      <c r="H116" s="20"/>
      <c r="I116" s="114"/>
    </row>
    <row r="117" spans="1:11">
      <c r="A117" s="21"/>
      <c r="B117" s="49"/>
      <c r="C117" s="49"/>
      <c r="D117" s="49"/>
      <c r="E117" s="49"/>
      <c r="F117" s="49"/>
      <c r="G117" s="49"/>
      <c r="H117" s="20"/>
      <c r="I117" s="114"/>
    </row>
    <row r="118" spans="1:11">
      <c r="A118" s="19" t="s">
        <v>69</v>
      </c>
      <c r="B118" s="49" t="s">
        <v>132</v>
      </c>
      <c r="C118" s="49"/>
      <c r="D118" s="49"/>
      <c r="E118" s="49"/>
      <c r="F118" s="49"/>
      <c r="G118" s="49"/>
      <c r="H118" s="20"/>
      <c r="I118" s="114">
        <f>TRUNC(I131+I107+I108,2)</f>
        <v>6057.4</v>
      </c>
    </row>
    <row r="119" spans="1:11">
      <c r="A119" s="19"/>
      <c r="B119" s="49"/>
      <c r="C119" s="49"/>
      <c r="D119" s="49"/>
      <c r="E119" s="49"/>
      <c r="F119" s="49"/>
      <c r="G119" s="49"/>
      <c r="H119" s="20"/>
      <c r="I119" s="114"/>
    </row>
    <row r="120" spans="1:11">
      <c r="A120" s="19" t="s">
        <v>70</v>
      </c>
      <c r="B120" s="49" t="s">
        <v>71</v>
      </c>
      <c r="C120" s="49"/>
      <c r="D120" s="49"/>
      <c r="E120" s="49"/>
      <c r="F120" s="49"/>
      <c r="G120" s="49"/>
      <c r="H120" s="20"/>
      <c r="I120" s="114">
        <f>TRUNC(I118/(1-H115),2)</f>
        <v>7064.02</v>
      </c>
    </row>
    <row r="121" spans="1:11">
      <c r="A121" s="19"/>
      <c r="B121" s="49"/>
      <c r="C121" s="49"/>
      <c r="D121" s="49"/>
      <c r="E121" s="49"/>
      <c r="F121" s="49"/>
      <c r="G121" s="49"/>
      <c r="H121" s="20"/>
      <c r="I121" s="114"/>
    </row>
    <row r="122" spans="1:11">
      <c r="A122" s="22"/>
      <c r="B122" s="50" t="s">
        <v>72</v>
      </c>
      <c r="C122" s="50"/>
      <c r="D122" s="50"/>
      <c r="E122" s="50"/>
      <c r="F122" s="50"/>
      <c r="G122" s="50"/>
      <c r="H122" s="23"/>
      <c r="I122" s="115">
        <f>TRUNC(I120-I118,2)</f>
        <v>1006.62</v>
      </c>
      <c r="K122" s="130"/>
    </row>
    <row r="123" spans="1:11">
      <c r="A123" s="38"/>
      <c r="B123" s="38"/>
      <c r="C123" s="38"/>
      <c r="D123" s="38"/>
      <c r="E123" s="38"/>
      <c r="F123" s="38"/>
      <c r="G123" s="38"/>
      <c r="H123" s="38"/>
      <c r="I123" s="116"/>
    </row>
    <row r="124" spans="1:11">
      <c r="A124" s="186" t="s">
        <v>133</v>
      </c>
      <c r="B124" s="187"/>
      <c r="C124" s="187"/>
      <c r="D124" s="187"/>
      <c r="E124" s="187"/>
      <c r="F124" s="187"/>
      <c r="G124" s="187"/>
      <c r="H124" s="187"/>
      <c r="I124" s="188"/>
      <c r="K124" s="131"/>
    </row>
    <row r="125" spans="1:11">
      <c r="A125" s="150" t="s">
        <v>29</v>
      </c>
      <c r="B125" s="151"/>
      <c r="C125" s="151"/>
      <c r="D125" s="151"/>
      <c r="E125" s="151"/>
      <c r="F125" s="151"/>
      <c r="G125" s="151"/>
      <c r="H125" s="152"/>
      <c r="I125" s="101" t="s">
        <v>1</v>
      </c>
    </row>
    <row r="126" spans="1:11">
      <c r="A126" s="25" t="s">
        <v>10</v>
      </c>
      <c r="B126" s="153" t="str">
        <f>A21</f>
        <v>MÓDULO 1 - COMPOSIÇÃO DA REMUNERAÇÃO</v>
      </c>
      <c r="C126" s="154"/>
      <c r="D126" s="154"/>
      <c r="E126" s="154"/>
      <c r="F126" s="154"/>
      <c r="G126" s="154"/>
      <c r="H126" s="155"/>
      <c r="I126" s="102">
        <f>I30</f>
        <v>2735.15</v>
      </c>
    </row>
    <row r="127" spans="1:11">
      <c r="A127" s="25" t="s">
        <v>11</v>
      </c>
      <c r="B127" s="153" t="str">
        <f>A32</f>
        <v>MÓDULO 2 – ENCARGOS E BENEFÍCIOS ANUAIS, MENSAIS E DIÁRIOS</v>
      </c>
      <c r="C127" s="154"/>
      <c r="D127" s="154"/>
      <c r="E127" s="154"/>
      <c r="F127" s="154"/>
      <c r="G127" s="154"/>
      <c r="H127" s="155"/>
      <c r="I127" s="107">
        <f>I64</f>
        <v>1893.01</v>
      </c>
    </row>
    <row r="128" spans="1:11">
      <c r="A128" s="25" t="s">
        <v>12</v>
      </c>
      <c r="B128" s="153" t="str">
        <f>A66</f>
        <v>MÓDULO 3 – PROVISÃO PARA RESCISÃO</v>
      </c>
      <c r="C128" s="154"/>
      <c r="D128" s="154"/>
      <c r="E128" s="154"/>
      <c r="F128" s="154"/>
      <c r="G128" s="154"/>
      <c r="H128" s="155"/>
      <c r="I128" s="107">
        <f>I74</f>
        <v>111.47</v>
      </c>
      <c r="K128" s="131"/>
    </row>
    <row r="129" spans="1:11">
      <c r="A129" s="25" t="s">
        <v>13</v>
      </c>
      <c r="B129" s="153" t="str">
        <f>A76</f>
        <v>MÓDULO 4 – CUSTO DE REPOSIÇÃO DO PROFISSIONAL AUSENTE</v>
      </c>
      <c r="C129" s="154"/>
      <c r="D129" s="154"/>
      <c r="E129" s="154"/>
      <c r="F129" s="154"/>
      <c r="G129" s="154"/>
      <c r="H129" s="155"/>
      <c r="I129" s="107">
        <f>I95</f>
        <v>375.8</v>
      </c>
      <c r="K129" s="131"/>
    </row>
    <row r="130" spans="1:11">
      <c r="A130" s="25" t="s">
        <v>14</v>
      </c>
      <c r="B130" s="153" t="str">
        <f>A97</f>
        <v>MÓDULO 5 – INSUMOS DIVERSOS</v>
      </c>
      <c r="C130" s="154"/>
      <c r="D130" s="154"/>
      <c r="E130" s="154"/>
      <c r="F130" s="154"/>
      <c r="G130" s="154"/>
      <c r="H130" s="155"/>
      <c r="I130" s="107">
        <f>I103</f>
        <v>129.08000000000001</v>
      </c>
    </row>
    <row r="131" spans="1:11">
      <c r="A131" s="150" t="s">
        <v>134</v>
      </c>
      <c r="B131" s="151"/>
      <c r="C131" s="151"/>
      <c r="D131" s="151"/>
      <c r="E131" s="151"/>
      <c r="F131" s="151"/>
      <c r="G131" s="151"/>
      <c r="H131" s="152"/>
      <c r="I131" s="107">
        <f>TRUNC(SUM(I126:I130),2)</f>
        <v>5244.51</v>
      </c>
      <c r="K131" s="130"/>
    </row>
    <row r="132" spans="1:11">
      <c r="A132" s="25" t="s">
        <v>15</v>
      </c>
      <c r="B132" s="147" t="str">
        <f>A105</f>
        <v>MÓDULO 6 – CUSTOS INDIRETOS, TRIBUTOS E LUCRO</v>
      </c>
      <c r="C132" s="148"/>
      <c r="D132" s="148"/>
      <c r="E132" s="148"/>
      <c r="F132" s="148"/>
      <c r="G132" s="148"/>
      <c r="H132" s="149"/>
      <c r="I132" s="102">
        <f>I113</f>
        <v>1819.5</v>
      </c>
    </row>
    <row r="133" spans="1:11">
      <c r="A133" s="150" t="s">
        <v>136</v>
      </c>
      <c r="B133" s="151"/>
      <c r="C133" s="151"/>
      <c r="D133" s="151"/>
      <c r="E133" s="151"/>
      <c r="F133" s="151"/>
      <c r="G133" s="151"/>
      <c r="H133" s="152"/>
      <c r="I133" s="107">
        <f>TRUNC(SUM(I131:I132),2)</f>
        <v>7064.01</v>
      </c>
    </row>
    <row r="135" spans="1:11" ht="13.8" hidden="1" thickBot="1">
      <c r="A135" s="38"/>
      <c r="B135" s="38" t="s">
        <v>31</v>
      </c>
      <c r="C135" s="38"/>
      <c r="D135" s="38"/>
      <c r="E135" s="38"/>
      <c r="F135" s="38"/>
      <c r="G135" s="38"/>
      <c r="H135" s="6"/>
      <c r="I135" s="100"/>
    </row>
    <row r="136" spans="1:11" ht="53.4" hidden="1" thickBot="1">
      <c r="A136" s="68" t="s">
        <v>33</v>
      </c>
      <c r="B136" s="69"/>
      <c r="C136" s="68" t="s">
        <v>34</v>
      </c>
      <c r="D136" s="69"/>
      <c r="E136" s="68" t="s">
        <v>36</v>
      </c>
      <c r="F136" s="69"/>
      <c r="G136" s="26" t="s">
        <v>35</v>
      </c>
      <c r="H136" s="27" t="s">
        <v>32</v>
      </c>
      <c r="I136" s="118" t="s">
        <v>1</v>
      </c>
    </row>
    <row r="137" spans="1:11" hidden="1">
      <c r="A137" s="72" t="s">
        <v>37</v>
      </c>
      <c r="B137" s="73"/>
      <c r="C137" s="79" t="s">
        <v>41</v>
      </c>
      <c r="D137" s="80"/>
      <c r="E137" s="70"/>
      <c r="F137" s="71"/>
      <c r="G137" s="28" t="s">
        <v>41</v>
      </c>
      <c r="H137" s="29"/>
      <c r="I137" s="119">
        <v>0</v>
      </c>
    </row>
    <row r="138" spans="1:11" hidden="1">
      <c r="A138" s="25" t="s">
        <v>38</v>
      </c>
      <c r="B138" s="81"/>
      <c r="C138" s="76" t="s">
        <v>41</v>
      </c>
      <c r="D138" s="77"/>
      <c r="E138" s="37"/>
      <c r="F138" s="78"/>
      <c r="G138" s="30" t="s">
        <v>41</v>
      </c>
      <c r="H138" s="31"/>
      <c r="I138" s="120">
        <v>0</v>
      </c>
    </row>
    <row r="139" spans="1:11" hidden="1">
      <c r="A139" s="25" t="s">
        <v>39</v>
      </c>
      <c r="B139" s="81"/>
      <c r="C139" s="76" t="s">
        <v>41</v>
      </c>
      <c r="D139" s="77"/>
      <c r="E139" s="37"/>
      <c r="F139" s="78"/>
      <c r="G139" s="30" t="s">
        <v>41</v>
      </c>
      <c r="H139" s="31"/>
      <c r="I139" s="120">
        <v>0</v>
      </c>
    </row>
    <row r="140" spans="1:11" hidden="1">
      <c r="A140" s="25" t="s">
        <v>40</v>
      </c>
      <c r="B140" s="81"/>
      <c r="C140" s="76" t="s">
        <v>41</v>
      </c>
      <c r="D140" s="77"/>
      <c r="E140" s="37"/>
      <c r="F140" s="78"/>
      <c r="G140" s="30" t="s">
        <v>41</v>
      </c>
      <c r="H140" s="31"/>
      <c r="I140" s="120">
        <v>0</v>
      </c>
    </row>
    <row r="141" spans="1:11" hidden="1">
      <c r="A141" s="93"/>
      <c r="B141" s="51"/>
      <c r="C141" s="37"/>
      <c r="D141" s="78"/>
      <c r="E141" s="37"/>
      <c r="F141" s="78"/>
      <c r="G141" s="32"/>
      <c r="H141" s="33"/>
      <c r="I141" s="120"/>
    </row>
    <row r="142" spans="1:11" ht="13.8" hidden="1" thickBot="1">
      <c r="A142" s="94"/>
      <c r="B142" s="95"/>
      <c r="C142" s="74"/>
      <c r="D142" s="75"/>
      <c r="E142" s="74"/>
      <c r="F142" s="75"/>
      <c r="G142" s="34"/>
      <c r="H142" s="35"/>
      <c r="I142" s="121"/>
    </row>
    <row r="143" spans="1:11" ht="13.8" hidden="1" thickBot="1">
      <c r="A143" s="90" t="s">
        <v>42</v>
      </c>
      <c r="B143" s="91"/>
      <c r="C143" s="91"/>
      <c r="D143" s="91"/>
      <c r="E143" s="91"/>
      <c r="F143" s="91"/>
      <c r="G143" s="91"/>
      <c r="H143" s="92"/>
      <c r="I143" s="122">
        <f>SUM(I141:I142)</f>
        <v>0</v>
      </c>
    </row>
    <row r="144" spans="1:11" hidden="1"/>
    <row r="145" spans="1:9" ht="13.8" hidden="1" thickBot="1">
      <c r="A145" s="38" t="s">
        <v>43</v>
      </c>
      <c r="B145" s="38" t="s">
        <v>44</v>
      </c>
      <c r="C145" s="38"/>
      <c r="D145" s="38"/>
      <c r="E145" s="38"/>
      <c r="F145" s="38"/>
      <c r="G145" s="38"/>
      <c r="H145" s="6"/>
      <c r="I145" s="100"/>
    </row>
    <row r="146" spans="1:9" ht="13.8" hidden="1" thickBot="1">
      <c r="A146" s="85" t="s">
        <v>45</v>
      </c>
      <c r="B146" s="86"/>
      <c r="C146" s="86"/>
      <c r="D146" s="86"/>
      <c r="E146" s="86"/>
      <c r="F146" s="86"/>
      <c r="G146" s="86"/>
      <c r="H146" s="86"/>
      <c r="I146" s="123"/>
    </row>
    <row r="147" spans="1:9" ht="13.8" hidden="1" thickBot="1">
      <c r="A147" s="36"/>
      <c r="B147" s="87" t="s">
        <v>46</v>
      </c>
      <c r="C147" s="88"/>
      <c r="D147" s="88"/>
      <c r="E147" s="88"/>
      <c r="F147" s="88"/>
      <c r="G147" s="88"/>
      <c r="H147" s="89"/>
      <c r="I147" s="118" t="s">
        <v>1</v>
      </c>
    </row>
    <row r="148" spans="1:9" hidden="1">
      <c r="A148" s="70" t="s">
        <v>10</v>
      </c>
      <c r="B148" s="62" t="s">
        <v>47</v>
      </c>
      <c r="C148" s="63"/>
      <c r="D148" s="63"/>
      <c r="E148" s="63"/>
      <c r="F148" s="63"/>
      <c r="G148" s="63"/>
      <c r="H148" s="64"/>
      <c r="I148" s="124">
        <f>I110</f>
        <v>116.55</v>
      </c>
    </row>
    <row r="149" spans="1:9" hidden="1">
      <c r="A149" s="37" t="s">
        <v>11</v>
      </c>
      <c r="B149" s="65" t="s">
        <v>48</v>
      </c>
      <c r="C149" s="66"/>
      <c r="D149" s="66"/>
      <c r="E149" s="66"/>
      <c r="F149" s="66"/>
      <c r="G149" s="66"/>
      <c r="H149" s="67"/>
      <c r="I149" s="125" t="e">
        <f>#REF!</f>
        <v>#REF!</v>
      </c>
    </row>
    <row r="150" spans="1:9" ht="13.8" hidden="1" thickBot="1">
      <c r="A150" s="37" t="s">
        <v>12</v>
      </c>
      <c r="B150" s="82" t="s">
        <v>49</v>
      </c>
      <c r="C150" s="83"/>
      <c r="D150" s="83"/>
      <c r="E150" s="83"/>
      <c r="F150" s="83"/>
      <c r="G150" s="83"/>
      <c r="H150" s="84"/>
      <c r="I150" s="125">
        <f>I113</f>
        <v>1819.5</v>
      </c>
    </row>
    <row r="151" spans="1:9" ht="13.8" hidden="1" thickBot="1">
      <c r="A151" s="59" t="s">
        <v>24</v>
      </c>
      <c r="B151" s="60"/>
      <c r="C151" s="60"/>
      <c r="D151" s="60"/>
      <c r="E151" s="60"/>
      <c r="F151" s="60"/>
      <c r="G151" s="60"/>
      <c r="H151" s="61"/>
      <c r="I151" s="122" t="e">
        <f>SUM(I148:I150)</f>
        <v>#REF!</v>
      </c>
    </row>
    <row r="152" spans="1:9" hidden="1">
      <c r="A152" s="38" t="s">
        <v>21</v>
      </c>
      <c r="B152" s="1" t="s">
        <v>50</v>
      </c>
    </row>
    <row r="155" spans="1:9" hidden="1">
      <c r="A155" s="39" t="s">
        <v>135</v>
      </c>
      <c r="B155" s="39">
        <f>I133/I23</f>
        <v>3.5132966950986</v>
      </c>
    </row>
    <row r="156" spans="1:9" hidden="1">
      <c r="A156" s="24"/>
      <c r="B156" s="39"/>
      <c r="E156" s="40"/>
    </row>
    <row r="157" spans="1:9" hidden="1">
      <c r="A157" s="39" t="s">
        <v>138</v>
      </c>
      <c r="B157" s="39"/>
      <c r="C157" s="24" t="e">
        <f>#REF!*'ASG Diarista'!I133</f>
        <v>#REF!</v>
      </c>
    </row>
    <row r="158" spans="1:9" hidden="1">
      <c r="A158" s="39" t="s">
        <v>139</v>
      </c>
      <c r="B158" s="39"/>
      <c r="C158" s="24" t="e">
        <f>H8*C157</f>
        <v>#REF!</v>
      </c>
    </row>
    <row r="159" spans="1:9">
      <c r="A159" s="40"/>
    </row>
    <row r="160" spans="1:9">
      <c r="A160" s="134" t="s">
        <v>154</v>
      </c>
      <c r="B160" s="156" t="s">
        <v>155</v>
      </c>
      <c r="C160" s="156"/>
      <c r="D160" s="156" t="s">
        <v>159</v>
      </c>
      <c r="E160" s="157"/>
      <c r="F160" s="156" t="s">
        <v>162</v>
      </c>
      <c r="G160" s="157"/>
    </row>
    <row r="161" spans="1:7">
      <c r="A161" s="140">
        <v>7</v>
      </c>
      <c r="B161" s="191">
        <f>I133</f>
        <v>7064.01</v>
      </c>
      <c r="C161" s="192"/>
      <c r="D161" s="193">
        <f>B161*A161</f>
        <v>49448.07</v>
      </c>
      <c r="E161" s="193"/>
      <c r="F161" s="194">
        <f>D161*12</f>
        <v>593376.84</v>
      </c>
      <c r="G161" s="192"/>
    </row>
    <row r="164" spans="1:7">
      <c r="A164" t="s">
        <v>164</v>
      </c>
    </row>
    <row r="165" spans="1:7">
      <c r="A165" t="s">
        <v>163</v>
      </c>
    </row>
    <row r="167" spans="1:7">
      <c r="A167" t="s">
        <v>166</v>
      </c>
    </row>
  </sheetData>
  <mergeCells count="127">
    <mergeCell ref="B161:C161"/>
    <mergeCell ref="D161:E161"/>
    <mergeCell ref="B129:H129"/>
    <mergeCell ref="B130:H130"/>
    <mergeCell ref="A131:H131"/>
    <mergeCell ref="B132:H132"/>
    <mergeCell ref="A133:H133"/>
    <mergeCell ref="B160:C160"/>
    <mergeCell ref="D160:E160"/>
    <mergeCell ref="F160:G160"/>
    <mergeCell ref="F161:G161"/>
    <mergeCell ref="A113:G113"/>
    <mergeCell ref="A124:I124"/>
    <mergeCell ref="A125:H125"/>
    <mergeCell ref="B126:H126"/>
    <mergeCell ref="B127:H127"/>
    <mergeCell ref="B128:H128"/>
    <mergeCell ref="B107:G107"/>
    <mergeCell ref="B108:G108"/>
    <mergeCell ref="B109:G109"/>
    <mergeCell ref="B110:G110"/>
    <mergeCell ref="B111:G111"/>
    <mergeCell ref="B112:G112"/>
    <mergeCell ref="B99:G99"/>
    <mergeCell ref="B100:G100"/>
    <mergeCell ref="B102:G102"/>
    <mergeCell ref="A103:G103"/>
    <mergeCell ref="A105:I105"/>
    <mergeCell ref="B106:G106"/>
    <mergeCell ref="A92:H92"/>
    <mergeCell ref="B93:H93"/>
    <mergeCell ref="B94:H94"/>
    <mergeCell ref="A95:H95"/>
    <mergeCell ref="A97:I97"/>
    <mergeCell ref="B98:G98"/>
    <mergeCell ref="B84:G84"/>
    <mergeCell ref="A85:G85"/>
    <mergeCell ref="A87:G87"/>
    <mergeCell ref="B88:G88"/>
    <mergeCell ref="A89:G89"/>
    <mergeCell ref="A91:I91"/>
    <mergeCell ref="A77:G77"/>
    <mergeCell ref="B78:G78"/>
    <mergeCell ref="B79:G79"/>
    <mergeCell ref="B80:G80"/>
    <mergeCell ref="B81:G81"/>
    <mergeCell ref="B83:G83"/>
    <mergeCell ref="B82:G82"/>
    <mergeCell ref="B70:G70"/>
    <mergeCell ref="B71:G71"/>
    <mergeCell ref="B72:G72"/>
    <mergeCell ref="B73:G73"/>
    <mergeCell ref="A74:G74"/>
    <mergeCell ref="A76:I76"/>
    <mergeCell ref="B63:H63"/>
    <mergeCell ref="A64:H64"/>
    <mergeCell ref="A66:I66"/>
    <mergeCell ref="B67:G67"/>
    <mergeCell ref="B68:G68"/>
    <mergeCell ref="B69:G69"/>
    <mergeCell ref="A57:G57"/>
    <mergeCell ref="A58:I58"/>
    <mergeCell ref="A59:I59"/>
    <mergeCell ref="A60:H60"/>
    <mergeCell ref="B61:H61"/>
    <mergeCell ref="B62:H62"/>
    <mergeCell ref="B51:G51"/>
    <mergeCell ref="B52:G52"/>
    <mergeCell ref="B53:G53"/>
    <mergeCell ref="B54:G54"/>
    <mergeCell ref="B55:G55"/>
    <mergeCell ref="B56:G56"/>
    <mergeCell ref="B45:G45"/>
    <mergeCell ref="B46:G46"/>
    <mergeCell ref="A47:G47"/>
    <mergeCell ref="A48:I48"/>
    <mergeCell ref="A49:G49"/>
    <mergeCell ref="B50:G50"/>
    <mergeCell ref="B39:G39"/>
    <mergeCell ref="B40:G40"/>
    <mergeCell ref="B41:G41"/>
    <mergeCell ref="B42:G42"/>
    <mergeCell ref="B43:G43"/>
    <mergeCell ref="B44:G44"/>
    <mergeCell ref="A32:I32"/>
    <mergeCell ref="A33:G33"/>
    <mergeCell ref="B34:G34"/>
    <mergeCell ref="B35:G35"/>
    <mergeCell ref="A36:G36"/>
    <mergeCell ref="A38:G38"/>
    <mergeCell ref="B25:G25"/>
    <mergeCell ref="B26:G26"/>
    <mergeCell ref="B27:G27"/>
    <mergeCell ref="B28:G28"/>
    <mergeCell ref="B29:G29"/>
    <mergeCell ref="A30:H30"/>
    <mergeCell ref="B19:G19"/>
    <mergeCell ref="H19:I19"/>
    <mergeCell ref="A21:I21"/>
    <mergeCell ref="B22:G22"/>
    <mergeCell ref="B23:G23"/>
    <mergeCell ref="B24:G24"/>
    <mergeCell ref="B16:G16"/>
    <mergeCell ref="H16:I16"/>
    <mergeCell ref="B17:G17"/>
    <mergeCell ref="H17:I17"/>
    <mergeCell ref="B18:G18"/>
    <mergeCell ref="H18:I18"/>
    <mergeCell ref="A14:I14"/>
    <mergeCell ref="B15:G15"/>
    <mergeCell ref="H15:I15"/>
    <mergeCell ref="B8:G8"/>
    <mergeCell ref="H8:I8"/>
    <mergeCell ref="A10:I10"/>
    <mergeCell ref="A11:B11"/>
    <mergeCell ref="C11:D11"/>
    <mergeCell ref="E11:I11"/>
    <mergeCell ref="A4:I4"/>
    <mergeCell ref="B5:G5"/>
    <mergeCell ref="H5:I5"/>
    <mergeCell ref="B6:G6"/>
    <mergeCell ref="H6:I6"/>
    <mergeCell ref="B7:G7"/>
    <mergeCell ref="H7:I7"/>
    <mergeCell ref="A12:B12"/>
    <mergeCell ref="C12:D12"/>
    <mergeCell ref="E12:I12"/>
  </mergeCells>
  <pageMargins left="0.51181102362204722" right="0.51181102362204722" top="0.78740157480314965" bottom="0.78740157480314965" header="0.31496062992125984" footer="0.31496062992125984"/>
  <pageSetup paperSize="9" scale="8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C10:J26"/>
  <sheetViews>
    <sheetView topLeftCell="A4" zoomScale="190" zoomScaleNormal="190" workbookViewId="0">
      <selection activeCell="D25" sqref="D25"/>
    </sheetView>
  </sheetViews>
  <sheetFormatPr defaultColWidth="8.77734375" defaultRowHeight="13.2"/>
  <cols>
    <col min="4" max="4" width="19" bestFit="1" customWidth="1"/>
    <col min="5" max="5" width="9" bestFit="1" customWidth="1"/>
    <col min="6" max="7" width="15.33203125" bestFit="1" customWidth="1"/>
    <col min="8" max="8" width="16.44140625" bestFit="1" customWidth="1"/>
  </cols>
  <sheetData>
    <row r="10" spans="3:10">
      <c r="C10" s="145" t="str">
        <f>'ASG Diarista'!A158</f>
        <v>Quant.</v>
      </c>
      <c r="D10" s="145" t="str">
        <f>'ASG Diarista'!B158</f>
        <v>Valor por Empregado</v>
      </c>
      <c r="E10" s="145">
        <f>'ASG Diarista'!C158</f>
        <v>0</v>
      </c>
      <c r="F10" s="145" t="str">
        <f>'ASG Diarista'!D158</f>
        <v>Total/mês</v>
      </c>
      <c r="G10" s="145">
        <f>'ASG Diarista'!E158</f>
        <v>0</v>
      </c>
      <c r="H10" s="145" t="str">
        <f>'ASG Diarista'!F158</f>
        <v>Total/anual</v>
      </c>
      <c r="I10" s="145">
        <f>'ASG Diarista'!G158</f>
        <v>0</v>
      </c>
      <c r="J10" s="145">
        <f>'ASG Diarista'!H158</f>
        <v>0</v>
      </c>
    </row>
    <row r="11" spans="3:10">
      <c r="C11" s="145">
        <f>'ASG Diarista'!A159</f>
        <v>142</v>
      </c>
      <c r="D11" s="146">
        <f>'ASG Diarista'!B159</f>
        <v>6730.41</v>
      </c>
      <c r="E11" s="146">
        <f>'ASG Diarista'!C159</f>
        <v>0</v>
      </c>
      <c r="F11" s="146">
        <f>'ASG Diarista'!D159</f>
        <v>955718.22</v>
      </c>
      <c r="G11" s="146">
        <f>'ASG Diarista'!E159</f>
        <v>0</v>
      </c>
      <c r="H11" s="146">
        <f>'ASG Diarista'!F159</f>
        <v>11468618.640000001</v>
      </c>
      <c r="I11" s="145">
        <f>'ASG Diarista'!G159</f>
        <v>0</v>
      </c>
      <c r="J11" s="145">
        <f>'ASG Diarista'!H159</f>
        <v>0</v>
      </c>
    </row>
    <row r="12" spans="3:10">
      <c r="C12" s="145">
        <f>'ASG NOTURNO'!A162</f>
        <v>16</v>
      </c>
      <c r="D12" s="146">
        <f>'ASG NOTURNO'!B162</f>
        <v>6799.34</v>
      </c>
      <c r="E12" s="146">
        <f>'ASG NOTURNO'!C162</f>
        <v>0</v>
      </c>
      <c r="F12" s="146">
        <f>'ASG NOTURNO'!D162</f>
        <v>108789.44</v>
      </c>
      <c r="G12" s="146">
        <f>'ASG NOTURNO'!E162</f>
        <v>0</v>
      </c>
      <c r="H12" s="146">
        <f>'ASG NOTURNO'!F162</f>
        <v>1305473.28</v>
      </c>
      <c r="I12" s="145">
        <f>'ASG Diarista'!G160</f>
        <v>0</v>
      </c>
      <c r="J12" s="145">
        <f>'ASG Diarista'!H160</f>
        <v>0</v>
      </c>
    </row>
    <row r="13" spans="3:10">
      <c r="C13" s="145">
        <f>'ASG Diurno'!A162</f>
        <v>16</v>
      </c>
      <c r="D13" s="146">
        <f>'ASG Diurno'!B162</f>
        <v>6434.52</v>
      </c>
      <c r="E13" s="146">
        <f>'ASG Diurno'!C162</f>
        <v>0</v>
      </c>
      <c r="F13" s="146">
        <f>'ASG Diurno'!D162</f>
        <v>102952.32000000001</v>
      </c>
      <c r="G13" s="146">
        <f>'ASG Diurno'!E162</f>
        <v>0</v>
      </c>
      <c r="H13" s="146">
        <f>'ASG Diurno'!F162</f>
        <v>1235427.8400000001</v>
      </c>
      <c r="I13" s="145">
        <f>'ASG Diarista'!G161</f>
        <v>0</v>
      </c>
      <c r="J13" s="145">
        <f>'ASG Diarista'!H161</f>
        <v>0</v>
      </c>
    </row>
    <row r="14" spans="3:10">
      <c r="C14">
        <f>'Encarregado 40%'!A161</f>
        <v>7</v>
      </c>
      <c r="D14" s="146">
        <f>'Encarregado 40%'!B161</f>
        <v>7064.01</v>
      </c>
      <c r="E14" s="146">
        <f>'Encarregado 40%'!C161</f>
        <v>0</v>
      </c>
      <c r="F14" s="146">
        <f>'Encarregado 40%'!D161</f>
        <v>49448.07</v>
      </c>
      <c r="G14" s="146">
        <f>'Encarregado 40%'!E161</f>
        <v>0</v>
      </c>
      <c r="H14" s="146">
        <f>'Encarregado 40%'!F161</f>
        <v>593376.84</v>
      </c>
    </row>
    <row r="15" spans="3:10">
      <c r="C15" s="145">
        <f>SUM(C11:C14)</f>
        <v>181</v>
      </c>
      <c r="H15" s="146">
        <f>SUM(H11:H14)</f>
        <v>14602896.6</v>
      </c>
    </row>
    <row r="17" spans="7:8">
      <c r="G17" s="146">
        <f>H15/12</f>
        <v>1216908.05</v>
      </c>
    </row>
    <row r="18" spans="7:8">
      <c r="G18" s="146">
        <f>G17/179</f>
        <v>6798.3689944134085</v>
      </c>
    </row>
    <row r="21" spans="7:8">
      <c r="H21" s="146"/>
    </row>
    <row r="23" spans="7:8">
      <c r="H23" s="146"/>
    </row>
    <row r="25" spans="7:8">
      <c r="H25" s="146"/>
    </row>
    <row r="26" spans="7:8">
      <c r="H26" s="146"/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iOS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ASG Diarista</vt:lpstr>
      <vt:lpstr>ASG NOTURNO</vt:lpstr>
      <vt:lpstr>ASG Diurno</vt:lpstr>
      <vt:lpstr>Encarregado 40%</vt:lpstr>
      <vt:lpstr>Plan1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</dc:creator>
  <cp:lastModifiedBy>vania.dasilva</cp:lastModifiedBy>
  <cp:lastPrinted>2024-11-25T19:31:38Z</cp:lastPrinted>
  <dcterms:created xsi:type="dcterms:W3CDTF">2010-12-08T17:56:29Z</dcterms:created>
  <dcterms:modified xsi:type="dcterms:W3CDTF">2025-01-22T15:09:16Z</dcterms:modified>
</cp:coreProperties>
</file>